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GIK\SKP DAN PK\2020\"/>
    </mc:Choice>
  </mc:AlternateContent>
  <bookViews>
    <workbookView xWindow="-120" yWindow="-120" windowWidth="21840" windowHeight="13140" tabRatio="686" activeTab="6"/>
  </bookViews>
  <sheets>
    <sheet name="Menu" sheetId="8" r:id="rId1"/>
    <sheet name="DATA SKP " sheetId="15" r:id="rId2"/>
    <sheet name="COVER (2)" sheetId="17" r:id="rId3"/>
    <sheet name="FORM SKP" sheetId="20" r:id="rId4"/>
    <sheet name="PENGUKURAN" sheetId="21" r:id="rId5"/>
    <sheet name="PERILAKU KERJA" sheetId="3" r:id="rId6"/>
    <sheet name="PENILAIAN A3" sheetId="13" r:id="rId7"/>
    <sheet name="Legalisir" sheetId="19" r:id="rId8"/>
  </sheets>
  <externalReferences>
    <externalReference r:id="rId9"/>
    <externalReference r:id="rId10"/>
    <externalReference r:id="rId11"/>
    <externalReference r:id="rId12"/>
  </externalReferences>
  <definedNames>
    <definedName name="_xlnm.Print_Area" localSheetId="4">PENGUKURAN!$A$1:$AZ$27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47" i="13" l="1"/>
  <c r="S35" i="13"/>
  <c r="S23" i="13"/>
  <c r="S21" i="13"/>
  <c r="S19" i="13"/>
  <c r="S17" i="13"/>
  <c r="S15" i="13"/>
  <c r="H46" i="13"/>
  <c r="C39" i="13"/>
  <c r="B38" i="13"/>
  <c r="B37" i="13"/>
  <c r="D4" i="3"/>
  <c r="D3" i="3"/>
  <c r="B11" i="21" l="1"/>
  <c r="B10" i="21"/>
  <c r="B9" i="21"/>
  <c r="B8" i="21"/>
  <c r="A4" i="21" l="1"/>
  <c r="O27" i="21"/>
  <c r="M26" i="21"/>
  <c r="H9" i="20"/>
  <c r="H8" i="20"/>
  <c r="H7" i="20"/>
  <c r="H6" i="20"/>
  <c r="H5" i="20"/>
  <c r="C9" i="20"/>
  <c r="C8" i="20"/>
  <c r="C7" i="20"/>
  <c r="C6" i="20"/>
  <c r="C5" i="20"/>
  <c r="F22" i="17"/>
  <c r="F20" i="17"/>
  <c r="F19" i="17"/>
  <c r="F18" i="17"/>
  <c r="AB9" i="21" l="1"/>
  <c r="AB12" i="21"/>
  <c r="AJ12" i="21" s="1"/>
  <c r="X12" i="21" s="1"/>
  <c r="AB10" i="21"/>
  <c r="AB11" i="21"/>
  <c r="AB8" i="21"/>
  <c r="AC12" i="21"/>
  <c r="AC11" i="21"/>
  <c r="AC10" i="21"/>
  <c r="AC9" i="21"/>
  <c r="AC8" i="21"/>
  <c r="AH12" i="21"/>
  <c r="AH11" i="21"/>
  <c r="AH10" i="21"/>
  <c r="AH9" i="21"/>
  <c r="AH8" i="21"/>
  <c r="AI12" i="21"/>
  <c r="AI11" i="21"/>
  <c r="AI10" i="21"/>
  <c r="AI9" i="21"/>
  <c r="AI8" i="21"/>
  <c r="Z12" i="21"/>
  <c r="AD12" i="21" s="1"/>
  <c r="Z11" i="21"/>
  <c r="AD11" i="21" s="1"/>
  <c r="Z10" i="21"/>
  <c r="AD10" i="21" s="1"/>
  <c r="Z9" i="21"/>
  <c r="AD9" i="21" s="1"/>
  <c r="Z8" i="21"/>
  <c r="AD8" i="21" s="1"/>
  <c r="AA12" i="21"/>
  <c r="AE12" i="21" s="1"/>
  <c r="AA11" i="21"/>
  <c r="AE11" i="21" s="1"/>
  <c r="AA10" i="21"/>
  <c r="AE10" i="21" s="1"/>
  <c r="AA9" i="21"/>
  <c r="AE9" i="21" s="1"/>
  <c r="AA8" i="21"/>
  <c r="AE8" i="21" s="1"/>
  <c r="W12" i="21"/>
  <c r="W11" i="21"/>
  <c r="W10" i="21"/>
  <c r="W9" i="21"/>
  <c r="W8" i="21"/>
  <c r="AA17" i="21"/>
  <c r="AO12" i="21"/>
  <c r="AN12" i="21"/>
  <c r="AP12" i="21" s="1"/>
  <c r="AO11" i="21"/>
  <c r="AN11" i="21"/>
  <c r="AQ11" i="21" s="1"/>
  <c r="AO10" i="21"/>
  <c r="AN10" i="21"/>
  <c r="AQ10" i="21" s="1"/>
  <c r="AO9" i="21"/>
  <c r="AN9" i="21"/>
  <c r="AQ9" i="21" s="1"/>
  <c r="AN8" i="21"/>
  <c r="AQ8" i="21" s="1"/>
  <c r="P8" i="21"/>
  <c r="AO8" i="21" s="1"/>
  <c r="I23" i="20"/>
  <c r="C23" i="20"/>
  <c r="H22" i="20"/>
  <c r="A22" i="20"/>
  <c r="V88" i="19"/>
  <c r="J88" i="19"/>
  <c r="J67" i="19"/>
  <c r="J65" i="19"/>
  <c r="I64" i="19"/>
  <c r="I61" i="19"/>
  <c r="G61" i="19"/>
  <c r="I60" i="19"/>
  <c r="G60" i="19"/>
  <c r="I59" i="19"/>
  <c r="G59" i="19"/>
  <c r="I58" i="19"/>
  <c r="G58" i="19"/>
  <c r="I57" i="19"/>
  <c r="G57" i="19"/>
  <c r="S47" i="19"/>
  <c r="I47" i="19"/>
  <c r="H46" i="19"/>
  <c r="S45" i="19"/>
  <c r="H45" i="19"/>
  <c r="S43" i="19"/>
  <c r="S41" i="19"/>
  <c r="J40" i="19"/>
  <c r="S39" i="19"/>
  <c r="S35" i="19"/>
  <c r="S33" i="19"/>
  <c r="S31" i="19"/>
  <c r="S29" i="19"/>
  <c r="I29" i="19"/>
  <c r="H28" i="19"/>
  <c r="S27" i="19"/>
  <c r="H27" i="19"/>
  <c r="S23" i="19"/>
  <c r="S21" i="19"/>
  <c r="S19" i="19"/>
  <c r="B38" i="19" s="1"/>
  <c r="S17" i="19"/>
  <c r="C39" i="19" s="1"/>
  <c r="S15" i="19"/>
  <c r="B37" i="19" s="1"/>
  <c r="U12" i="19"/>
  <c r="AP8" i="21" l="1"/>
  <c r="AR8" i="21" s="1"/>
  <c r="AP9" i="21"/>
  <c r="AR9" i="21" s="1"/>
  <c r="AP10" i="21"/>
  <c r="AR10" i="21" s="1"/>
  <c r="AP11" i="21"/>
  <c r="AR11" i="21" s="1"/>
  <c r="AJ9" i="21"/>
  <c r="Q9" i="21" s="1"/>
  <c r="R9" i="21" s="1"/>
  <c r="X9" i="21" s="1"/>
  <c r="W19" i="21"/>
  <c r="AJ11" i="21"/>
  <c r="Q11" i="21" s="1"/>
  <c r="R11" i="21" s="1"/>
  <c r="X11" i="21" s="1"/>
  <c r="AJ8" i="21"/>
  <c r="Q8" i="21" s="1"/>
  <c r="R8" i="21" s="1"/>
  <c r="X8" i="21" s="1"/>
  <c r="AJ10" i="21"/>
  <c r="Q10" i="21" s="1"/>
  <c r="R10" i="21" s="1"/>
  <c r="X10" i="21" s="1"/>
  <c r="AQ12" i="21"/>
  <c r="AR12" i="21" s="1"/>
  <c r="R19" i="21" l="1"/>
  <c r="W24" i="21"/>
  <c r="R20" i="21" l="1"/>
  <c r="E10" i="3"/>
  <c r="F21" i="17"/>
  <c r="J12" i="3"/>
  <c r="J17" i="3"/>
  <c r="J16" i="3"/>
  <c r="S45" i="13"/>
  <c r="S43" i="13"/>
  <c r="S41" i="13"/>
  <c r="S39" i="13"/>
  <c r="S33" i="13"/>
  <c r="S31" i="13"/>
  <c r="S29" i="13"/>
  <c r="S27" i="13"/>
  <c r="I47" i="13"/>
  <c r="H45" i="13"/>
  <c r="I29" i="13"/>
  <c r="H28" i="13"/>
  <c r="H27" i="13"/>
  <c r="G61" i="13" l="1"/>
  <c r="G60" i="13"/>
  <c r="G59" i="13"/>
  <c r="G58" i="13"/>
  <c r="G57" i="13"/>
  <c r="J88" i="13"/>
  <c r="V88" i="13" s="1"/>
  <c r="J67" i="13"/>
  <c r="I64" i="13"/>
  <c r="I61" i="13"/>
  <c r="I60" i="13"/>
  <c r="I59" i="13"/>
  <c r="I58" i="13"/>
  <c r="I57" i="13"/>
  <c r="J40" i="13"/>
  <c r="U12" i="13"/>
  <c r="H18" i="3" l="1"/>
  <c r="G63" i="19" s="1"/>
  <c r="I17" i="3"/>
  <c r="I16" i="3"/>
  <c r="I15" i="3"/>
  <c r="I14" i="3"/>
  <c r="I13" i="3"/>
  <c r="I12" i="3"/>
  <c r="B9" i="3"/>
  <c r="H19" i="3" l="1"/>
  <c r="G64" i="19" s="1"/>
  <c r="G65" i="19" s="1"/>
  <c r="G63" i="13"/>
  <c r="I19" i="3" l="1"/>
  <c r="G64" i="13"/>
  <c r="G65" i="13" s="1"/>
  <c r="J65" i="13" s="1"/>
  <c r="G55" i="19" l="1"/>
  <c r="J55" i="19" s="1"/>
  <c r="J66" i="19" s="1"/>
  <c r="G55" i="13"/>
  <c r="J55" i="13" s="1"/>
  <c r="J66" i="13" s="1"/>
</calcChain>
</file>

<file path=xl/sharedStrings.xml><?xml version="1.0" encoding="utf-8"?>
<sst xmlns="http://schemas.openxmlformats.org/spreadsheetml/2006/main" count="413" uniqueCount="148">
  <si>
    <t>NO</t>
  </si>
  <si>
    <t>I. PEJABAT PENILAI</t>
  </si>
  <si>
    <t>II. PEGAWAI NEGERI SIPIL YANG DINILAI</t>
  </si>
  <si>
    <t>Nama</t>
  </si>
  <si>
    <t>NIP</t>
  </si>
  <si>
    <t>Jabatan</t>
  </si>
  <si>
    <t>Unit Kerja</t>
  </si>
  <si>
    <t>Pangkat/Gol.Ruang</t>
  </si>
  <si>
    <t>TARGET</t>
  </si>
  <si>
    <t>KUAL/MUTU</t>
  </si>
  <si>
    <t>WAKTU</t>
  </si>
  <si>
    <t>BIAYA</t>
  </si>
  <si>
    <t>Pegawai Negeri Sipil Yang Dinilai</t>
  </si>
  <si>
    <t>REALISASI</t>
  </si>
  <si>
    <t>PENGHITUNGAN</t>
  </si>
  <si>
    <t>Waktu</t>
  </si>
  <si>
    <t>Biaya</t>
  </si>
  <si>
    <t>Nilai Capaian SKP</t>
  </si>
  <si>
    <t>PENILAIAN CAPAIAN SASARAN KERJA</t>
  </si>
  <si>
    <t>NILAI CAPAIAN SKP</t>
  </si>
  <si>
    <t>AK</t>
  </si>
  <si>
    <t>Catatan :</t>
  </si>
  <si>
    <t>* AK Bagi PNS yang memangku jabatan fungsional tertentu</t>
  </si>
  <si>
    <t>KUANT/OUTPUT</t>
  </si>
  <si>
    <t>Kuant/ Output</t>
  </si>
  <si>
    <t>Pejabat Penilai,</t>
  </si>
  <si>
    <t>III. KEGIATAN TUGAS JABATAN</t>
  </si>
  <si>
    <t>(tugas tambahan)</t>
  </si>
  <si>
    <t>(kreatifitas)</t>
  </si>
  <si>
    <t>kuantitas</t>
  </si>
  <si>
    <t>kualitas</t>
  </si>
  <si>
    <t>waktu</t>
  </si>
  <si>
    <t>biaya</t>
  </si>
  <si>
    <t>(76-((((1.76*G8-N8)/G8)*100)-100))</t>
  </si>
  <si>
    <t>(76-((((1.76*I8-P8)/I8)*100)-100))</t>
  </si>
  <si>
    <t>persen waktu</t>
  </si>
  <si>
    <t>persen biaya</t>
  </si>
  <si>
    <t>(1.76*G8-N8)/G8)*100)</t>
  </si>
  <si>
    <t>(1.76*I8-P8)/I8)*100)</t>
  </si>
  <si>
    <t>RW&lt;24</t>
  </si>
  <si>
    <t>RW&gt;24</t>
  </si>
  <si>
    <t>RB&lt;24</t>
  </si>
  <si>
    <t>RB&gt;24</t>
  </si>
  <si>
    <t>II. TUGAS TAMBAHAN DAN KREATIVITAS :</t>
  </si>
  <si>
    <t>BUKU CATATAN PENILAIAN PERILAKU PNS</t>
  </si>
  <si>
    <t>No</t>
  </si>
  <si>
    <t>Tanggal</t>
  </si>
  <si>
    <t>Uraian</t>
  </si>
  <si>
    <t>sedangkan penilaian perilaku kerjanya adalah</t>
  </si>
  <si>
    <t>sebagai berikut :</t>
  </si>
  <si>
    <t>Orientasi Pelayanan</t>
  </si>
  <si>
    <t>Integritas</t>
  </si>
  <si>
    <t>Komitmen</t>
  </si>
  <si>
    <t>Disiplin</t>
  </si>
  <si>
    <t>Kerjasama</t>
  </si>
  <si>
    <t>Kepemimpinan</t>
  </si>
  <si>
    <t>=</t>
  </si>
  <si>
    <t>Jumlah</t>
  </si>
  <si>
    <t>Nilai Rata-rata</t>
  </si>
  <si>
    <t>Nama/NIP dan Paraf                       Pejabat Penilai</t>
  </si>
  <si>
    <t>PENILAIAN PRESTASI KERJA</t>
  </si>
  <si>
    <t>PEGAWAI NEGERI SIPIL</t>
  </si>
  <si>
    <t>JANGKA WAKTU PENILAIAN</t>
  </si>
  <si>
    <t>YANG DINILAI</t>
  </si>
  <si>
    <t>N A M A</t>
  </si>
  <si>
    <t>a.</t>
  </si>
  <si>
    <t>Pangkat, golongan ruang</t>
  </si>
  <si>
    <t>Jabatan/Pekerjaan</t>
  </si>
  <si>
    <t>Unit Organisasi</t>
  </si>
  <si>
    <t>b.</t>
  </si>
  <si>
    <t>c.</t>
  </si>
  <si>
    <t>d.</t>
  </si>
  <si>
    <t>e.</t>
  </si>
  <si>
    <t>PEJABAT PENILAI</t>
  </si>
  <si>
    <t>ATASAN PEJABAT PENILAI</t>
  </si>
  <si>
    <t>:</t>
  </si>
  <si>
    <t>UNSUR YANG DINILAI</t>
  </si>
  <si>
    <t xml:space="preserve">a. </t>
  </si>
  <si>
    <t>1.</t>
  </si>
  <si>
    <t>2.</t>
  </si>
  <si>
    <t>3.</t>
  </si>
  <si>
    <t>5.</t>
  </si>
  <si>
    <t>6.</t>
  </si>
  <si>
    <t>Nilai Perilaku kerja</t>
  </si>
  <si>
    <t>Perilaku Kerja</t>
  </si>
  <si>
    <t>JUMLAH</t>
  </si>
  <si>
    <t>Nilai Prestasi Kerja</t>
  </si>
  <si>
    <t>KEBERATAN DARI PEGAWAI NEGERI SIPIL</t>
  </si>
  <si>
    <t>YANG DINILAI (APABILA ADA)</t>
  </si>
  <si>
    <t>TANGGAPAN PEJABAT PENILAI ATAS KEBERATAN</t>
  </si>
  <si>
    <t>KEPUTUSAN ATASAN PEJABAT PENILAI ATAS</t>
  </si>
  <si>
    <t>KEBERATAN</t>
  </si>
  <si>
    <t>REKOMENDASI</t>
  </si>
  <si>
    <t>ATASAN PEJABAT YANG MENILAI</t>
  </si>
  <si>
    <t>Kual/  Mutu</t>
  </si>
  <si>
    <t>11.</t>
  </si>
  <si>
    <t>9.</t>
  </si>
  <si>
    <t>10.</t>
  </si>
  <si>
    <t>8.</t>
  </si>
  <si>
    <t>7.</t>
  </si>
  <si>
    <t>4.</t>
  </si>
  <si>
    <t xml:space="preserve">  X   60%</t>
  </si>
  <si>
    <t xml:space="preserve"> X   40%</t>
  </si>
  <si>
    <t>Sasaran Kerja Pegawai (SKP)</t>
  </si>
  <si>
    <t>DATA SASARAN KERJA PEGAWAI</t>
  </si>
  <si>
    <t>Nama Pegawai</t>
  </si>
  <si>
    <t>Jangka Waktu Penilaian</t>
  </si>
  <si>
    <t>Pangkat Golongan Ruang</t>
  </si>
  <si>
    <t xml:space="preserve">Jangka Waktu Penilaian </t>
  </si>
  <si>
    <t>I. KEGIATAN TUGAS TAMBAHAN</t>
  </si>
  <si>
    <t>Bappeda Kabupaten Pasuruan</t>
  </si>
  <si>
    <t>-</t>
  </si>
  <si>
    <t>BADAN PERENCANAAN PEMBANGUNAN DAERAH ( BAPPEDA )</t>
  </si>
  <si>
    <t>KABUPATEN PASURUAN</t>
  </si>
  <si>
    <t>NIP.</t>
  </si>
  <si>
    <t xml:space="preserve">NIP. </t>
  </si>
  <si>
    <t>dokumen</t>
  </si>
  <si>
    <t>bln</t>
  </si>
  <si>
    <t>FORMULIR SASARAN KINERJA</t>
  </si>
  <si>
    <t>19700215 199901 1 001</t>
  </si>
  <si>
    <t>Pembina / IV.a</t>
  </si>
  <si>
    <t>19701221 199703 1 003</t>
  </si>
  <si>
    <t>Penilaian SKP sampai dengan akhir Desember 2019 =</t>
  </si>
  <si>
    <t>UNTUNG SUGIARTO, SE.</t>
  </si>
  <si>
    <t>19680128 200012 1 004</t>
  </si>
  <si>
    <t>Penata Muda / III a</t>
  </si>
  <si>
    <t>berkas</t>
  </si>
  <si>
    <t xml:space="preserve">dokumen </t>
  </si>
  <si>
    <t>PEMERINTAH KABUPATEN PASURUAN</t>
  </si>
  <si>
    <t>BADAN PERENCANAAN PEMBANGUNAN DAERAH</t>
  </si>
  <si>
    <t xml:space="preserve">DIBUAT TANGGAL, </t>
  </si>
  <si>
    <t>DITERIMA TANGGAL,</t>
  </si>
  <si>
    <t>31 Desember 2019</t>
  </si>
  <si>
    <t>PEGAWAI NEGERI SIPIL YANG DINILAI,</t>
  </si>
  <si>
    <t xml:space="preserve">Tanggal, </t>
  </si>
  <si>
    <t>Analis Pendataan dan Pelaporan</t>
  </si>
  <si>
    <t>HERI SRI WAHYUDI, S.SPd, MM.</t>
  </si>
  <si>
    <t xml:space="preserve">Kasubbid Pendataan dan Pelaporan </t>
  </si>
  <si>
    <t>Kepala Bidang Penelitian dan Pengembangan</t>
  </si>
  <si>
    <t>HARI KRISNA MURTI, S.Si, MT.</t>
  </si>
  <si>
    <t>Januari 2020 s/d Desember 2020</t>
  </si>
  <si>
    <t>TAHUN 2020</t>
  </si>
  <si>
    <t>Pasuruan,                    2020</t>
  </si>
  <si>
    <t>Pasuruan,                       2020</t>
  </si>
  <si>
    <t xml:space="preserve">Mengumpulkan, menganalisa data dan menyusun laporan SIPD, DAK dan Monitoring dan evaluasi Pelaksanaan Rencana Pembangunan Daerah </t>
  </si>
  <si>
    <t>Menyiapkan konsep keputusan Bupati Pasuruan tentang SK Tim Koordinasi Penys.LKPJ, SK Tim Monitoring dan Evaluasi Pelaks. Rencana Pembangunan Daerah, Tugas Pembangunan Dana Alokasi Khusus (DAK) dan  SK Tim Koordinasi SIPD</t>
  </si>
  <si>
    <t>Menyiapkan bahan pengendalian dan evaluasi pengelolaan data  penyusunan laporan hasil pelaksanaan pembangunan daerah ( Simoneva, SIPD dan DAK)</t>
  </si>
  <si>
    <t>Menyiapkan bahan penyusunan  Laporan Keterangan Pertanggung Jawaban (LKPJ) Tahun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</si>
</sst>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0.000"/>
    <numFmt numFmtId="167" formatCode="0.0000"/>
    <numFmt numFmtId="168" formatCode="[$-F800]dddd\,\ mmmm\ dd\,\ yyyy"/>
  </numFmts>
  <fonts count="36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b/>
      <sz val="10"/>
      <name val="Cambria"/>
      <family val="1"/>
      <scheme val="major"/>
    </font>
    <font>
      <sz val="8"/>
      <name val="Cambria"/>
      <family val="1"/>
      <scheme val="major"/>
    </font>
    <font>
      <b/>
      <sz val="8"/>
      <name val="Cambria"/>
      <family val="1"/>
      <scheme val="major"/>
    </font>
    <font>
      <sz val="9"/>
      <name val="Cambria"/>
      <family val="1"/>
      <scheme val="major"/>
    </font>
    <font>
      <b/>
      <sz val="7"/>
      <name val="Cambria"/>
      <family val="1"/>
      <scheme val="major"/>
    </font>
    <font>
      <sz val="11"/>
      <name val="Cambria"/>
      <family val="1"/>
      <scheme val="major"/>
    </font>
    <font>
      <sz val="14"/>
      <name val="Cambria"/>
      <family val="1"/>
      <scheme val="major"/>
    </font>
    <font>
      <b/>
      <sz val="12"/>
      <name val="Cambria"/>
      <family val="1"/>
      <scheme val="major"/>
    </font>
    <font>
      <b/>
      <u/>
      <sz val="10"/>
      <name val="Cambria"/>
      <family val="1"/>
      <scheme val="major"/>
    </font>
    <font>
      <u/>
      <sz val="10"/>
      <name val="Cambria"/>
      <family val="1"/>
      <scheme val="major"/>
    </font>
    <font>
      <sz val="10"/>
      <color rgb="FFFF0000"/>
      <name val="Cambria"/>
      <family val="1"/>
      <scheme val="major"/>
    </font>
    <font>
      <b/>
      <sz val="14"/>
      <color theme="0"/>
      <name val="Cambria"/>
      <family val="1"/>
      <scheme val="major"/>
    </font>
    <font>
      <b/>
      <sz val="14"/>
      <name val="Cambria"/>
      <family val="1"/>
      <scheme val="major"/>
    </font>
    <font>
      <b/>
      <sz val="11"/>
      <name val="Cambria"/>
      <family val="1"/>
      <scheme val="major"/>
    </font>
    <font>
      <sz val="12"/>
      <name val="Times New Roman"/>
      <family val="1"/>
    </font>
    <font>
      <sz val="10"/>
      <color theme="0"/>
      <name val="Cambria"/>
      <family val="1"/>
      <scheme val="major"/>
    </font>
    <font>
      <sz val="10"/>
      <name val="Calibri"/>
      <family val="2"/>
      <scheme val="minor"/>
    </font>
    <font>
      <b/>
      <sz val="12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u/>
      <sz val="12"/>
      <name val="Times New Roman"/>
      <family val="1"/>
    </font>
    <font>
      <sz val="12"/>
      <color theme="0"/>
      <name val="Times New Roman"/>
      <family val="1"/>
    </font>
    <font>
      <sz val="10"/>
      <color theme="0"/>
      <name val="Arial"/>
      <family val="2"/>
    </font>
    <font>
      <sz val="12"/>
      <color theme="0"/>
      <name val="Cambria"/>
      <family val="1"/>
      <scheme val="major"/>
    </font>
    <font>
      <b/>
      <sz val="12"/>
      <color theme="0"/>
      <name val="Times New Roman"/>
      <family val="1"/>
    </font>
    <font>
      <b/>
      <u/>
      <sz val="11"/>
      <color theme="0"/>
      <name val="Times New Roman"/>
      <family val="1"/>
    </font>
    <font>
      <b/>
      <sz val="11"/>
      <color theme="0"/>
      <name val="Times New Roman"/>
      <family val="1"/>
    </font>
    <font>
      <u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</cellStyleXfs>
  <cellXfs count="402">
    <xf numFmtId="0" fontId="0" fillId="0" borderId="0" xfId="0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167" fontId="6" fillId="0" borderId="0" xfId="0" quotePrefix="1" applyNumberFormat="1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6" fontId="12" fillId="0" borderId="1" xfId="0" quotePrefix="1" applyNumberFormat="1" applyFont="1" applyBorder="1" applyAlignment="1">
      <alignment horizontal="center" vertical="center"/>
    </xf>
    <xf numFmtId="2" fontId="9" fillId="0" borderId="0" xfId="0" quotePrefix="1" applyNumberFormat="1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6" fillId="0" borderId="0" xfId="0" applyFont="1" applyAlignment="1"/>
    <xf numFmtId="0" fontId="6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12" xfId="0" applyFont="1" applyBorder="1" applyAlignment="1">
      <alignment horizontal="center" vertical="center"/>
    </xf>
    <xf numFmtId="164" fontId="11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left" vertical="center"/>
    </xf>
    <xf numFmtId="164" fontId="9" fillId="0" borderId="5" xfId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12" xfId="0" applyFont="1" applyBorder="1" applyAlignment="1">
      <alignment vertical="center"/>
    </xf>
    <xf numFmtId="0" fontId="14" fillId="0" borderId="12" xfId="0" applyFont="1" applyFill="1" applyBorder="1" applyAlignment="1">
      <alignment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13" xfId="0" applyFont="1" applyFill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/>
    <xf numFmtId="0" fontId="8" fillId="0" borderId="0" xfId="0" applyFont="1" applyAlignment="1">
      <alignment horizontal="center"/>
    </xf>
    <xf numFmtId="0" fontId="8" fillId="0" borderId="0" xfId="0" applyFont="1"/>
    <xf numFmtId="0" fontId="14" fillId="0" borderId="5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165" fontId="10" fillId="0" borderId="0" xfId="0" applyNumberFormat="1" applyFont="1" applyBorder="1" applyAlignment="1">
      <alignment horizontal="left" vertical="center"/>
    </xf>
    <xf numFmtId="166" fontId="12" fillId="0" borderId="0" xfId="0" quotePrefix="1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164" fontId="6" fillId="0" borderId="0" xfId="1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9" fillId="0" borderId="5" xfId="1" applyFont="1" applyBorder="1" applyAlignment="1">
      <alignment horizontal="center" vertical="center"/>
    </xf>
    <xf numFmtId="164" fontId="9" fillId="0" borderId="5" xfId="1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8" xfId="0" applyFont="1" applyBorder="1" applyAlignment="1">
      <alignment vertical="top"/>
    </xf>
    <xf numFmtId="0" fontId="6" fillId="0" borderId="2" xfId="0" applyFont="1" applyBorder="1" applyAlignment="1">
      <alignment vertical="center"/>
    </xf>
    <xf numFmtId="165" fontId="6" fillId="0" borderId="6" xfId="0" applyNumberFormat="1" applyFont="1" applyBorder="1" applyAlignment="1">
      <alignment vertical="top"/>
    </xf>
    <xf numFmtId="0" fontId="6" fillId="0" borderId="6" xfId="0" applyFont="1" applyBorder="1" applyAlignment="1">
      <alignment vertical="center"/>
    </xf>
    <xf numFmtId="0" fontId="6" fillId="0" borderId="0" xfId="0" quotePrefix="1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0" xfId="0" quotePrefix="1" applyFont="1" applyBorder="1" applyAlignment="1">
      <alignment horizontal="right" vertical="center"/>
    </xf>
    <xf numFmtId="0" fontId="22" fillId="0" borderId="10" xfId="1" applyNumberFormat="1" applyFont="1" applyBorder="1" applyAlignment="1">
      <alignment horizontal="center" vertical="center"/>
    </xf>
    <xf numFmtId="0" fontId="23" fillId="0" borderId="0" xfId="0" quotePrefix="1" applyFont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1" xfId="0" quotePrefix="1" applyFont="1" applyBorder="1" applyAlignment="1">
      <alignment horizontal="right" vertical="center"/>
    </xf>
    <xf numFmtId="2" fontId="6" fillId="0" borderId="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24" fillId="0" borderId="1" xfId="0" quotePrefix="1" applyFont="1" applyBorder="1" applyAlignment="1">
      <alignment horizontal="center" vertical="top"/>
    </xf>
    <xf numFmtId="0" fontId="8" fillId="0" borderId="9" xfId="0" applyFont="1" applyBorder="1" applyAlignment="1">
      <alignment horizontal="center" vertical="center"/>
    </xf>
    <xf numFmtId="0" fontId="1" fillId="0" borderId="0" xfId="4"/>
    <xf numFmtId="0" fontId="7" fillId="0" borderId="0" xfId="4" applyFont="1" applyAlignment="1">
      <alignment vertical="center"/>
    </xf>
    <xf numFmtId="0" fontId="25" fillId="0" borderId="24" xfId="4" applyFont="1" applyBorder="1" applyAlignment="1">
      <alignment horizontal="center"/>
    </xf>
    <xf numFmtId="0" fontId="25" fillId="0" borderId="25" xfId="4" applyFont="1" applyBorder="1"/>
    <xf numFmtId="0" fontId="22" fillId="0" borderId="25" xfId="4" applyFont="1" applyBorder="1"/>
    <xf numFmtId="0" fontId="22" fillId="0" borderId="26" xfId="4" applyFont="1" applyBorder="1"/>
    <xf numFmtId="0" fontId="22" fillId="0" borderId="0" xfId="4" applyFont="1"/>
    <xf numFmtId="0" fontId="22" fillId="0" borderId="0" xfId="4" applyFont="1" applyAlignment="1">
      <alignment vertical="center"/>
    </xf>
    <xf numFmtId="0" fontId="22" fillId="0" borderId="0" xfId="4" applyFont="1" applyAlignment="1">
      <alignment horizontal="center" vertical="center"/>
    </xf>
    <xf numFmtId="0" fontId="22" fillId="0" borderId="27" xfId="4" applyFont="1" applyBorder="1" applyAlignment="1">
      <alignment vertical="center"/>
    </xf>
    <xf numFmtId="0" fontId="22" fillId="0" borderId="28" xfId="4" applyFont="1" applyBorder="1" applyAlignment="1">
      <alignment vertical="center"/>
    </xf>
    <xf numFmtId="0" fontId="22" fillId="0" borderId="32" xfId="4" applyFont="1" applyBorder="1" applyAlignment="1">
      <alignment vertical="center"/>
    </xf>
    <xf numFmtId="0" fontId="22" fillId="0" borderId="35" xfId="4" applyFont="1" applyBorder="1" applyAlignment="1">
      <alignment horizontal="center"/>
    </xf>
    <xf numFmtId="0" fontId="22" fillId="0" borderId="11" xfId="4" applyFont="1" applyBorder="1"/>
    <xf numFmtId="0" fontId="25" fillId="0" borderId="11" xfId="4" applyFont="1" applyBorder="1" applyAlignment="1">
      <alignment horizontal="right"/>
    </xf>
    <xf numFmtId="0" fontId="25" fillId="0" borderId="11" xfId="4" applyFont="1" applyBorder="1"/>
    <xf numFmtId="168" fontId="22" fillId="0" borderId="34" xfId="4" quotePrefix="1" applyNumberFormat="1" applyFont="1" applyBorder="1" applyAlignment="1">
      <alignment horizontal="center"/>
    </xf>
    <xf numFmtId="0" fontId="22" fillId="0" borderId="27" xfId="4" applyFont="1" applyBorder="1" applyAlignment="1">
      <alignment horizontal="center"/>
    </xf>
    <xf numFmtId="0" fontId="22" fillId="0" borderId="0" xfId="4" applyFont="1" applyAlignment="1">
      <alignment horizontal="right"/>
    </xf>
    <xf numFmtId="0" fontId="22" fillId="0" borderId="28" xfId="4" applyFont="1" applyBorder="1"/>
    <xf numFmtId="0" fontId="22" fillId="0" borderId="0" xfId="4" applyFont="1" applyAlignment="1">
      <alignment horizontal="left" vertical="center"/>
    </xf>
    <xf numFmtId="0" fontId="22" fillId="0" borderId="28" xfId="4" applyFont="1" applyBorder="1" applyAlignment="1">
      <alignment horizontal="left" vertical="center"/>
    </xf>
    <xf numFmtId="0" fontId="22" fillId="0" borderId="28" xfId="4" applyFont="1" applyBorder="1" applyAlignment="1">
      <alignment horizontal="center" vertical="center"/>
    </xf>
    <xf numFmtId="0" fontId="22" fillId="0" borderId="36" xfId="4" applyFont="1" applyBorder="1" applyAlignment="1">
      <alignment vertical="center"/>
    </xf>
    <xf numFmtId="0" fontId="26" fillId="0" borderId="0" xfId="4" applyFont="1" applyAlignment="1">
      <alignment vertical="center"/>
    </xf>
    <xf numFmtId="0" fontId="22" fillId="0" borderId="32" xfId="4" applyFont="1" applyBorder="1" applyAlignment="1">
      <alignment horizontal="center" vertical="center"/>
    </xf>
    <xf numFmtId="0" fontId="25" fillId="0" borderId="27" xfId="4" applyFont="1" applyBorder="1" applyAlignment="1">
      <alignment vertical="center"/>
    </xf>
    <xf numFmtId="0" fontId="25" fillId="0" borderId="0" xfId="4" applyFont="1" applyAlignment="1">
      <alignment horizontal="left" vertical="center"/>
    </xf>
    <xf numFmtId="168" fontId="22" fillId="0" borderId="0" xfId="4" applyNumberFormat="1" applyFont="1" applyAlignment="1">
      <alignment horizontal="center" vertical="center"/>
    </xf>
    <xf numFmtId="0" fontId="27" fillId="0" borderId="0" xfId="4" applyFont="1" applyAlignment="1">
      <alignment horizontal="left" vertical="center"/>
    </xf>
    <xf numFmtId="168" fontId="22" fillId="0" borderId="0" xfId="4" quotePrefix="1" applyNumberFormat="1" applyFont="1" applyAlignment="1">
      <alignment horizontal="center" vertical="center"/>
    </xf>
    <xf numFmtId="0" fontId="28" fillId="0" borderId="0" xfId="4" applyFont="1" applyAlignment="1">
      <alignment horizontal="center" vertical="center"/>
    </xf>
    <xf numFmtId="0" fontId="28" fillId="0" borderId="28" xfId="4" applyFont="1" applyBorder="1" applyAlignment="1">
      <alignment horizontal="center" vertical="center"/>
    </xf>
    <xf numFmtId="0" fontId="22" fillId="0" borderId="36" xfId="4" applyFont="1" applyBorder="1" applyAlignment="1">
      <alignment horizontal="center" vertical="center"/>
    </xf>
    <xf numFmtId="0" fontId="22" fillId="0" borderId="27" xfId="4" applyFont="1" applyBorder="1"/>
    <xf numFmtId="0" fontId="25" fillId="0" borderId="0" xfId="4" applyFont="1" applyAlignment="1">
      <alignment horizontal="right" vertical="center"/>
    </xf>
    <xf numFmtId="0" fontId="27" fillId="0" borderId="0" xfId="4" applyFont="1" applyAlignment="1">
      <alignment vertical="center"/>
    </xf>
    <xf numFmtId="168" fontId="22" fillId="0" borderId="28" xfId="4" applyNumberFormat="1" applyFont="1" applyBorder="1" applyAlignment="1">
      <alignment horizontal="center" vertical="center"/>
    </xf>
    <xf numFmtId="0" fontId="22" fillId="0" borderId="38" xfId="4" applyFont="1" applyBorder="1" applyAlignment="1">
      <alignment vertical="center"/>
    </xf>
    <xf numFmtId="0" fontId="22" fillId="0" borderId="29" xfId="4" applyFont="1" applyBorder="1"/>
    <xf numFmtId="0" fontId="22" fillId="0" borderId="39" xfId="4" applyFont="1" applyBorder="1"/>
    <xf numFmtId="0" fontId="22" fillId="0" borderId="40" xfId="4" applyFont="1" applyBorder="1"/>
    <xf numFmtId="0" fontId="22" fillId="0" borderId="0" xfId="4" applyFont="1" applyAlignment="1">
      <alignment horizontal="left" vertical="center" wrapText="1"/>
    </xf>
    <xf numFmtId="0" fontId="25" fillId="0" borderId="30" xfId="4" applyFont="1" applyBorder="1" applyAlignment="1">
      <alignment horizontal="center" vertical="center"/>
    </xf>
    <xf numFmtId="0" fontId="25" fillId="0" borderId="43" xfId="4" applyFont="1" applyBorder="1" applyAlignment="1">
      <alignment horizontal="center" vertical="center"/>
    </xf>
    <xf numFmtId="0" fontId="22" fillId="0" borderId="7" xfId="4" applyFont="1" applyBorder="1" applyAlignment="1">
      <alignment horizontal="center" vertical="center"/>
    </xf>
    <xf numFmtId="0" fontId="22" fillId="0" borderId="9" xfId="4" applyFont="1" applyBorder="1" applyAlignment="1">
      <alignment vertical="center"/>
    </xf>
    <xf numFmtId="0" fontId="22" fillId="0" borderId="4" xfId="4" applyFont="1" applyBorder="1" applyAlignment="1">
      <alignment horizontal="center" vertical="center"/>
    </xf>
    <xf numFmtId="0" fontId="22" fillId="0" borderId="13" xfId="4" applyFont="1" applyBorder="1" applyAlignment="1">
      <alignment vertical="center"/>
    </xf>
    <xf numFmtId="0" fontId="22" fillId="0" borderId="4" xfId="4" quotePrefix="1" applyFont="1" applyBorder="1" applyAlignment="1">
      <alignment horizontal="center" vertical="center"/>
    </xf>
    <xf numFmtId="0" fontId="29" fillId="0" borderId="1" xfId="4" applyFont="1" applyBorder="1" applyAlignment="1">
      <alignment horizontal="center" vertical="center"/>
    </xf>
    <xf numFmtId="0" fontId="22" fillId="0" borderId="46" xfId="4" applyFont="1" applyBorder="1" applyAlignment="1">
      <alignment vertical="center"/>
    </xf>
    <xf numFmtId="0" fontId="22" fillId="0" borderId="12" xfId="4" applyFont="1" applyBorder="1" applyAlignment="1">
      <alignment vertical="center"/>
    </xf>
    <xf numFmtId="0" fontId="22" fillId="0" borderId="5" xfId="4" applyFont="1" applyBorder="1" applyAlignment="1">
      <alignment horizontal="left" vertical="center"/>
    </xf>
    <xf numFmtId="2" fontId="22" fillId="0" borderId="47" xfId="4" applyNumberFormat="1" applyFont="1" applyBorder="1" applyAlignment="1">
      <alignment horizontal="center" vertical="center"/>
    </xf>
    <xf numFmtId="2" fontId="22" fillId="0" borderId="44" xfId="4" applyNumberFormat="1" applyFont="1" applyBorder="1" applyAlignment="1">
      <alignment horizontal="center" vertical="center"/>
    </xf>
    <xf numFmtId="0" fontId="25" fillId="0" borderId="35" xfId="4" applyFont="1" applyBorder="1" applyAlignment="1">
      <alignment horizontal="center"/>
    </xf>
    <xf numFmtId="0" fontId="22" fillId="0" borderId="34" xfId="4" applyFont="1" applyBorder="1"/>
    <xf numFmtId="0" fontId="22" fillId="0" borderId="45" xfId="4" quotePrefix="1" applyFont="1" applyBorder="1" applyAlignment="1">
      <alignment horizontal="center" vertical="center"/>
    </xf>
    <xf numFmtId="0" fontId="25" fillId="0" borderId="0" xfId="4" applyFont="1" applyAlignment="1">
      <alignment vertical="center"/>
    </xf>
    <xf numFmtId="0" fontId="22" fillId="0" borderId="0" xfId="4" applyFont="1" applyAlignment="1">
      <alignment horizontal="right" vertical="center"/>
    </xf>
    <xf numFmtId="168" fontId="22" fillId="0" borderId="28" xfId="4" applyNumberFormat="1" applyFont="1" applyBorder="1" applyAlignment="1">
      <alignment vertical="center"/>
    </xf>
    <xf numFmtId="0" fontId="22" fillId="0" borderId="29" xfId="4" applyFont="1" applyBorder="1" applyAlignment="1">
      <alignment vertical="center"/>
    </xf>
    <xf numFmtId="0" fontId="22" fillId="0" borderId="39" xfId="4" applyFont="1" applyBorder="1" applyAlignment="1">
      <alignment vertical="center"/>
    </xf>
    <xf numFmtId="0" fontId="1" fillId="0" borderId="0" xfId="4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2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8" fillId="0" borderId="1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22" fillId="0" borderId="7" xfId="4" applyFont="1" applyBorder="1" applyAlignment="1">
      <alignment horizontal="center" vertical="center"/>
    </xf>
    <xf numFmtId="0" fontId="25" fillId="0" borderId="30" xfId="4" applyFont="1" applyBorder="1" applyAlignment="1">
      <alignment horizontal="center" vertical="center"/>
    </xf>
    <xf numFmtId="2" fontId="22" fillId="0" borderId="44" xfId="4" applyNumberFormat="1" applyFont="1" applyBorder="1" applyAlignment="1">
      <alignment horizontal="center" vertical="center"/>
    </xf>
    <xf numFmtId="0" fontId="22" fillId="0" borderId="0" xfId="4" applyFont="1" applyAlignment="1">
      <alignment horizontal="left" vertical="center" wrapText="1"/>
    </xf>
    <xf numFmtId="0" fontId="30" fillId="0" borderId="0" xfId="4" applyFont="1" applyBorder="1"/>
    <xf numFmtId="0" fontId="31" fillId="0" borderId="0" xfId="4" applyFont="1" applyBorder="1" applyAlignment="1">
      <alignment vertical="center"/>
    </xf>
    <xf numFmtId="0" fontId="32" fillId="0" borderId="0" xfId="4" applyFont="1" applyBorder="1" applyAlignment="1">
      <alignment horizontal="center"/>
    </xf>
    <xf numFmtId="0" fontId="32" fillId="0" borderId="0" xfId="4" applyFont="1" applyBorder="1"/>
    <xf numFmtId="0" fontId="29" fillId="0" borderId="0" xfId="4" applyFont="1" applyBorder="1"/>
    <xf numFmtId="0" fontId="29" fillId="0" borderId="0" xfId="4" applyFont="1" applyBorder="1" applyAlignment="1">
      <alignment vertical="center"/>
    </xf>
    <xf numFmtId="0" fontId="29" fillId="0" borderId="0" xfId="4" applyFont="1" applyBorder="1" applyAlignment="1">
      <alignment horizontal="center" vertical="center"/>
    </xf>
    <xf numFmtId="0" fontId="29" fillId="0" borderId="0" xfId="4" applyFont="1" applyBorder="1" applyAlignment="1">
      <alignment horizontal="center"/>
    </xf>
    <xf numFmtId="0" fontId="32" fillId="0" borderId="0" xfId="4" applyFont="1" applyBorder="1" applyAlignment="1">
      <alignment horizontal="right"/>
    </xf>
    <xf numFmtId="168" fontId="29" fillId="0" borderId="0" xfId="4" quotePrefix="1" applyNumberFormat="1" applyFont="1" applyBorder="1" applyAlignment="1">
      <alignment horizontal="center"/>
    </xf>
    <xf numFmtId="0" fontId="29" fillId="0" borderId="0" xfId="4" applyFont="1" applyBorder="1" applyAlignment="1">
      <alignment horizontal="right"/>
    </xf>
    <xf numFmtId="0" fontId="29" fillId="0" borderId="0" xfId="4" applyFont="1" applyBorder="1" applyAlignment="1">
      <alignment horizontal="left" vertical="center"/>
    </xf>
    <xf numFmtId="0" fontId="33" fillId="0" borderId="0" xfId="4" applyFont="1" applyBorder="1" applyAlignment="1">
      <alignment vertical="center"/>
    </xf>
    <xf numFmtId="0" fontId="30" fillId="0" borderId="0" xfId="4" applyFont="1" applyBorder="1" applyAlignment="1">
      <alignment horizontal="right" vertical="center"/>
    </xf>
    <xf numFmtId="0" fontId="32" fillId="0" borderId="0" xfId="4" applyFont="1" applyBorder="1" applyAlignment="1">
      <alignment vertical="center"/>
    </xf>
    <xf numFmtId="0" fontId="32" fillId="0" borderId="0" xfId="4" applyFont="1" applyBorder="1" applyAlignment="1">
      <alignment horizontal="left" vertical="center"/>
    </xf>
    <xf numFmtId="168" fontId="29" fillId="0" borderId="0" xfId="4" applyNumberFormat="1" applyFont="1" applyBorder="1" applyAlignment="1">
      <alignment horizontal="center" vertical="center"/>
    </xf>
    <xf numFmtId="0" fontId="34" fillId="0" borderId="0" xfId="4" applyFont="1" applyBorder="1" applyAlignment="1">
      <alignment horizontal="left" vertical="center"/>
    </xf>
    <xf numFmtId="168" fontId="29" fillId="0" borderId="0" xfId="4" quotePrefix="1" applyNumberFormat="1" applyFont="1" applyBorder="1" applyAlignment="1">
      <alignment horizontal="center" vertical="center"/>
    </xf>
    <xf numFmtId="0" fontId="35" fillId="0" borderId="0" xfId="4" applyFont="1" applyBorder="1" applyAlignment="1">
      <alignment horizontal="center" vertical="center"/>
    </xf>
    <xf numFmtId="0" fontId="32" fillId="0" borderId="0" xfId="4" applyFont="1" applyBorder="1" applyAlignment="1">
      <alignment horizontal="right" vertical="center"/>
    </xf>
    <xf numFmtId="0" fontId="34" fillId="0" borderId="0" xfId="4" applyFont="1" applyBorder="1" applyAlignment="1">
      <alignment vertical="center"/>
    </xf>
    <xf numFmtId="0" fontId="29" fillId="0" borderId="0" xfId="4" applyFont="1" applyBorder="1" applyAlignment="1">
      <alignment horizontal="left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" xfId="0" quotePrefix="1" applyFont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1" fontId="24" fillId="0" borderId="5" xfId="0" applyNumberFormat="1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164" fontId="24" fillId="0" borderId="1" xfId="0" quotePrefix="1" applyNumberFormat="1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1" fontId="24" fillId="0" borderId="5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6" borderId="0" xfId="0" applyFont="1" applyFill="1" applyAlignment="1">
      <alignment horizontal="center" vertical="center"/>
    </xf>
    <xf numFmtId="0" fontId="14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1" xfId="0" applyFont="1" applyFill="1" applyBorder="1" applyAlignment="1">
      <alignment horizontal="left" vertical="center"/>
    </xf>
    <xf numFmtId="0" fontId="14" fillId="3" borderId="15" xfId="0" applyFont="1" applyFill="1" applyBorder="1" applyAlignment="1">
      <alignment horizontal="left" vertical="center"/>
    </xf>
    <xf numFmtId="0" fontId="14" fillId="4" borderId="14" xfId="0" applyFont="1" applyFill="1" applyBorder="1" applyAlignment="1">
      <alignment horizontal="left" vertical="center"/>
    </xf>
    <xf numFmtId="0" fontId="14" fillId="4" borderId="11" xfId="0" applyFont="1" applyFill="1" applyBorder="1" applyAlignment="1">
      <alignment horizontal="left" vertical="center"/>
    </xf>
    <xf numFmtId="0" fontId="14" fillId="4" borderId="15" xfId="0" applyFont="1" applyFill="1" applyBorder="1" applyAlignment="1">
      <alignment horizontal="left" vertical="center"/>
    </xf>
    <xf numFmtId="0" fontId="14" fillId="5" borderId="7" xfId="0" applyFont="1" applyFill="1" applyBorder="1" applyAlignment="1">
      <alignment horizontal="left" vertical="center"/>
    </xf>
    <xf numFmtId="0" fontId="14" fillId="5" borderId="0" xfId="0" applyFont="1" applyFill="1" applyBorder="1" applyAlignment="1">
      <alignment horizontal="left" vertical="center"/>
    </xf>
    <xf numFmtId="0" fontId="14" fillId="5" borderId="8" xfId="0" applyFont="1" applyFill="1" applyBorder="1" applyAlignment="1">
      <alignment horizontal="left" vertical="center"/>
    </xf>
    <xf numFmtId="0" fontId="20" fillId="0" borderId="19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2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8" fillId="0" borderId="14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15" fontId="6" fillId="0" borderId="6" xfId="0" quotePrefix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15" fontId="6" fillId="0" borderId="0" xfId="0" quotePrefix="1" applyNumberFormat="1" applyFont="1" applyBorder="1" applyAlignment="1">
      <alignment horizontal="center" vertical="top" wrapText="1"/>
    </xf>
    <xf numFmtId="15" fontId="6" fillId="0" borderId="8" xfId="0" quotePrefix="1" applyNumberFormat="1" applyFont="1" applyBorder="1" applyAlignment="1">
      <alignment horizontal="center" vertical="top" wrapText="1"/>
    </xf>
    <xf numFmtId="0" fontId="22" fillId="0" borderId="35" xfId="4" applyFont="1" applyBorder="1" applyAlignment="1">
      <alignment horizontal="center" vertical="center"/>
    </xf>
    <xf numFmtId="0" fontId="22" fillId="0" borderId="11" xfId="4" applyFont="1" applyBorder="1" applyAlignment="1">
      <alignment horizontal="center" vertical="center"/>
    </xf>
    <xf numFmtId="0" fontId="22" fillId="0" borderId="15" xfId="4" applyFont="1" applyBorder="1" applyAlignment="1">
      <alignment horizontal="center" vertical="center"/>
    </xf>
    <xf numFmtId="0" fontId="22" fillId="0" borderId="46" xfId="4" applyFont="1" applyBorder="1" applyAlignment="1">
      <alignment horizontal="center" vertical="center"/>
    </xf>
    <xf numFmtId="0" fontId="22" fillId="0" borderId="10" xfId="4" applyFont="1" applyBorder="1" applyAlignment="1">
      <alignment horizontal="center" vertical="center"/>
    </xf>
    <xf numFmtId="0" fontId="22" fillId="0" borderId="9" xfId="4" applyFont="1" applyBorder="1" applyAlignment="1">
      <alignment horizontal="center" vertical="center"/>
    </xf>
    <xf numFmtId="0" fontId="22" fillId="0" borderId="14" xfId="4" applyFont="1" applyBorder="1" applyAlignment="1">
      <alignment horizontal="center" vertical="center"/>
    </xf>
    <xf numFmtId="0" fontId="22" fillId="0" borderId="6" xfId="4" applyFont="1" applyBorder="1" applyAlignment="1">
      <alignment horizontal="center" vertical="center"/>
    </xf>
    <xf numFmtId="0" fontId="22" fillId="0" borderId="7" xfId="4" applyFont="1" applyBorder="1" applyAlignment="1">
      <alignment horizontal="center" vertical="center"/>
    </xf>
    <xf numFmtId="0" fontId="22" fillId="0" borderId="11" xfId="4" applyFont="1" applyBorder="1" applyAlignment="1">
      <alignment horizontal="left" vertical="center" wrapText="1"/>
    </xf>
    <xf numFmtId="0" fontId="22" fillId="0" borderId="15" xfId="4" applyFont="1" applyBorder="1" applyAlignment="1">
      <alignment horizontal="left" vertical="center" wrapText="1"/>
    </xf>
    <xf numFmtId="0" fontId="22" fillId="0" borderId="0" xfId="4" applyFont="1" applyAlignment="1">
      <alignment horizontal="left" vertical="center" wrapText="1"/>
    </xf>
    <xf numFmtId="0" fontId="22" fillId="0" borderId="8" xfId="4" applyFont="1" applyBorder="1" applyAlignment="1">
      <alignment horizontal="left" vertical="center" wrapText="1"/>
    </xf>
    <xf numFmtId="0" fontId="22" fillId="0" borderId="10" xfId="4" applyFont="1" applyBorder="1" applyAlignment="1">
      <alignment horizontal="left" vertical="center" wrapText="1"/>
    </xf>
    <xf numFmtId="0" fontId="22" fillId="0" borderId="9" xfId="4" applyFont="1" applyBorder="1" applyAlignment="1">
      <alignment horizontal="left" vertical="center" wrapText="1"/>
    </xf>
    <xf numFmtId="2" fontId="22" fillId="0" borderId="12" xfId="4" applyNumberFormat="1" applyFont="1" applyBorder="1" applyAlignment="1">
      <alignment horizontal="center" vertical="center"/>
    </xf>
    <xf numFmtId="2" fontId="22" fillId="0" borderId="5" xfId="4" applyNumberFormat="1" applyFont="1" applyBorder="1" applyAlignment="1">
      <alignment horizontal="center" vertical="center"/>
    </xf>
    <xf numFmtId="2" fontId="22" fillId="0" borderId="12" xfId="4" quotePrefix="1" applyNumberFormat="1" applyFont="1" applyBorder="1" applyAlignment="1">
      <alignment horizontal="center" vertical="center"/>
    </xf>
    <xf numFmtId="0" fontId="22" fillId="0" borderId="12" xfId="4" applyFont="1" applyBorder="1" applyAlignment="1">
      <alignment horizontal="center" vertical="center"/>
    </xf>
    <xf numFmtId="0" fontId="22" fillId="0" borderId="13" xfId="4" applyFont="1" applyBorder="1" applyAlignment="1">
      <alignment horizontal="center" vertical="center"/>
    </xf>
    <xf numFmtId="2" fontId="22" fillId="0" borderId="13" xfId="4" applyNumberFormat="1" applyFont="1" applyBorder="1" applyAlignment="1">
      <alignment horizontal="center" vertical="center"/>
    </xf>
    <xf numFmtId="0" fontId="22" fillId="0" borderId="11" xfId="4" applyFont="1" applyBorder="1" applyAlignment="1">
      <alignment horizontal="left" vertical="center"/>
    </xf>
    <xf numFmtId="0" fontId="22" fillId="0" borderId="10" xfId="4" applyFont="1" applyBorder="1" applyAlignment="1">
      <alignment horizontal="left" vertical="center"/>
    </xf>
    <xf numFmtId="165" fontId="22" fillId="0" borderId="11" xfId="4" applyNumberFormat="1" applyFont="1" applyBorder="1" applyAlignment="1">
      <alignment horizontal="center" vertical="center"/>
    </xf>
    <xf numFmtId="165" fontId="22" fillId="0" borderId="10" xfId="4" applyNumberFormat="1" applyFont="1" applyBorder="1" applyAlignment="1">
      <alignment horizontal="center" vertical="center"/>
    </xf>
    <xf numFmtId="0" fontId="22" fillId="0" borderId="15" xfId="4" applyFont="1" applyBorder="1" applyAlignment="1">
      <alignment horizontal="left" vertical="center"/>
    </xf>
    <xf numFmtId="0" fontId="22" fillId="0" borderId="9" xfId="4" applyFont="1" applyBorder="1" applyAlignment="1">
      <alignment horizontal="left" vertical="center"/>
    </xf>
    <xf numFmtId="2" fontId="22" fillId="0" borderId="44" xfId="4" applyNumberFormat="1" applyFont="1" applyBorder="1" applyAlignment="1">
      <alignment horizontal="center" vertical="center"/>
    </xf>
    <xf numFmtId="2" fontId="22" fillId="0" borderId="45" xfId="4" applyNumberFormat="1" applyFont="1" applyBorder="1" applyAlignment="1">
      <alignment horizontal="center" vertical="center"/>
    </xf>
    <xf numFmtId="0" fontId="22" fillId="0" borderId="41" xfId="4" applyFont="1" applyBorder="1" applyAlignment="1">
      <alignment horizontal="center" vertical="center"/>
    </xf>
    <xf numFmtId="0" fontId="22" fillId="0" borderId="29" xfId="4" applyFont="1" applyBorder="1" applyAlignment="1">
      <alignment horizontal="left" vertical="center"/>
    </xf>
    <xf numFmtId="0" fontId="22" fillId="0" borderId="14" xfId="4" applyFont="1" applyBorder="1" applyAlignment="1">
      <alignment horizontal="left" vertical="center"/>
    </xf>
    <xf numFmtId="0" fontId="22" fillId="0" borderId="34" xfId="4" applyFont="1" applyBorder="1" applyAlignment="1">
      <alignment horizontal="left" vertical="center"/>
    </xf>
    <xf numFmtId="0" fontId="22" fillId="0" borderId="41" xfId="4" applyFont="1" applyBorder="1" applyAlignment="1">
      <alignment horizontal="left" vertical="center"/>
    </xf>
    <xf numFmtId="0" fontId="22" fillId="0" borderId="39" xfId="4" applyFont="1" applyBorder="1" applyAlignment="1">
      <alignment horizontal="left" vertical="center"/>
    </xf>
    <xf numFmtId="0" fontId="28" fillId="0" borderId="29" xfId="4" applyFont="1" applyBorder="1" applyAlignment="1">
      <alignment horizontal="center" vertical="center"/>
    </xf>
    <xf numFmtId="0" fontId="25" fillId="0" borderId="31" xfId="4" applyFont="1" applyBorder="1" applyAlignment="1">
      <alignment horizontal="left" vertical="center"/>
    </xf>
    <xf numFmtId="0" fontId="25" fillId="0" borderId="25" xfId="4" applyFont="1" applyBorder="1" applyAlignment="1">
      <alignment horizontal="left" vertical="center"/>
    </xf>
    <xf numFmtId="0" fontId="25" fillId="0" borderId="42" xfId="4" applyFont="1" applyBorder="1" applyAlignment="1">
      <alignment horizontal="left" vertical="center"/>
    </xf>
    <xf numFmtId="0" fontId="22" fillId="0" borderId="7" xfId="4" applyFont="1" applyBorder="1" applyAlignment="1">
      <alignment horizontal="left" vertical="center"/>
    </xf>
    <xf numFmtId="0" fontId="22" fillId="0" borderId="33" xfId="4" applyFont="1" applyBorder="1" applyAlignment="1">
      <alignment horizontal="left" vertical="center"/>
    </xf>
    <xf numFmtId="0" fontId="25" fillId="0" borderId="37" xfId="4" applyFont="1" applyBorder="1" applyAlignment="1">
      <alignment horizontal="center" vertical="center"/>
    </xf>
    <xf numFmtId="0" fontId="25" fillId="0" borderId="32" xfId="4" applyFont="1" applyBorder="1" applyAlignment="1">
      <alignment horizontal="center" vertical="center"/>
    </xf>
    <xf numFmtId="0" fontId="25" fillId="0" borderId="14" xfId="4" applyFont="1" applyBorder="1" applyAlignment="1">
      <alignment horizontal="left" vertical="center"/>
    </xf>
    <xf numFmtId="0" fontId="25" fillId="0" borderId="11" xfId="4" applyFont="1" applyBorder="1" applyAlignment="1">
      <alignment horizontal="left" vertical="center"/>
    </xf>
    <xf numFmtId="0" fontId="25" fillId="0" borderId="34" xfId="4" applyFont="1" applyBorder="1" applyAlignment="1">
      <alignment horizontal="left" vertical="center"/>
    </xf>
    <xf numFmtId="0" fontId="25" fillId="0" borderId="7" xfId="4" applyFont="1" applyBorder="1" applyAlignment="1">
      <alignment horizontal="left" vertical="center"/>
    </xf>
    <xf numFmtId="0" fontId="25" fillId="0" borderId="10" xfId="4" applyFont="1" applyBorder="1" applyAlignment="1">
      <alignment horizontal="left" vertical="center"/>
    </xf>
    <xf numFmtId="0" fontId="25" fillId="0" borderId="33" xfId="4" applyFont="1" applyBorder="1" applyAlignment="1">
      <alignment horizontal="left" vertical="center"/>
    </xf>
    <xf numFmtId="0" fontId="25" fillId="0" borderId="0" xfId="4" applyFont="1" applyAlignment="1">
      <alignment horizontal="center" vertical="center"/>
    </xf>
    <xf numFmtId="0" fontId="22" fillId="0" borderId="29" xfId="4" applyFont="1" applyBorder="1" applyAlignment="1">
      <alignment horizontal="left" vertical="top" wrapText="1"/>
    </xf>
    <xf numFmtId="0" fontId="25" fillId="0" borderId="30" xfId="4" applyFont="1" applyBorder="1" applyAlignment="1">
      <alignment horizontal="center" vertical="center"/>
    </xf>
    <xf numFmtId="0" fontId="25" fillId="0" borderId="26" xfId="4" applyFont="1" applyBorder="1" applyAlignment="1">
      <alignment horizontal="left" vertical="center"/>
    </xf>
    <xf numFmtId="0" fontId="29" fillId="0" borderId="0" xfId="4" applyFont="1" applyBorder="1" applyAlignment="1">
      <alignment horizontal="center" vertical="center"/>
    </xf>
    <xf numFmtId="0" fontId="29" fillId="0" borderId="0" xfId="4" applyFont="1" applyBorder="1" applyAlignment="1">
      <alignment horizontal="left" vertical="center"/>
    </xf>
    <xf numFmtId="0" fontId="32" fillId="0" borderId="0" xfId="4" applyFont="1" applyBorder="1" applyAlignment="1">
      <alignment horizontal="center" vertical="center"/>
    </xf>
    <xf numFmtId="0" fontId="29" fillId="0" borderId="0" xfId="4" applyFont="1" applyBorder="1" applyAlignment="1">
      <alignment horizontal="left" vertical="top" wrapText="1"/>
    </xf>
    <xf numFmtId="0" fontId="32" fillId="0" borderId="0" xfId="4" applyFont="1" applyBorder="1" applyAlignment="1">
      <alignment horizontal="left" vertical="center"/>
    </xf>
    <xf numFmtId="0" fontId="35" fillId="0" borderId="0" xfId="4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</cellXfs>
  <cellStyles count="5">
    <cellStyle name="Comma [0]" xfId="1" builtinId="6"/>
    <cellStyle name="Normal" xfId="0" builtinId="0"/>
    <cellStyle name="Normal 2" xfId="2"/>
    <cellStyle name="Normal 2 2" xfId="4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608012</xdr:colOff>
      <xdr:row>0</xdr:row>
      <xdr:rowOff>93662</xdr:rowOff>
    </xdr:from>
    <xdr:to>
      <xdr:col>8</xdr:col>
      <xdr:colOff>109537</xdr:colOff>
      <xdr:row>5</xdr:row>
      <xdr:rowOff>122213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633412" y="93662"/>
          <a:ext cx="4581525" cy="844550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608011</xdr:colOff>
      <xdr:row>7</xdr:row>
      <xdr:rowOff>1587</xdr:rowOff>
    </xdr:from>
    <xdr:to>
      <xdr:col>8</xdr:col>
      <xdr:colOff>90486</xdr:colOff>
      <xdr:row>9</xdr:row>
      <xdr:rowOff>119206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614361" y="1119187"/>
          <a:ext cx="45561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itchFamily="18" charset="0"/>
          </a:endParaRPr>
        </a:p>
      </xdr:txBody>
    </xdr:sp>
    <xdr:clientData/>
  </xdr:twoCellAnchor>
  <xdr:twoCellAnchor>
    <xdr:from>
      <xdr:col>1</xdr:col>
      <xdr:colOff>3174</xdr:colOff>
      <xdr:row>13</xdr:row>
      <xdr:rowOff>77787</xdr:rowOff>
    </xdr:from>
    <xdr:to>
      <xdr:col>8</xdr:col>
      <xdr:colOff>107949</xdr:colOff>
      <xdr:row>16</xdr:row>
      <xdr:rowOff>23859</xdr:rowOff>
    </xdr:to>
    <xdr:sp macro="" textlink="">
      <xdr:nvSpPr>
        <xdr:cNvPr id="5" name="Rectangl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612774" y="2141537"/>
          <a:ext cx="45751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82581</xdr:rowOff>
    </xdr:to>
    <xdr:sp macro="" textlink="">
      <xdr:nvSpPr>
        <xdr:cNvPr id="6" name="Rectangl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604837" y="2673381"/>
          <a:ext cx="45751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44481</xdr:rowOff>
    </xdr:from>
    <xdr:to>
      <xdr:col>8</xdr:col>
      <xdr:colOff>100011</xdr:colOff>
      <xdr:row>23</xdr:row>
      <xdr:rowOff>3253</xdr:rowOff>
    </xdr:to>
    <xdr:sp macro="" textlink="">
      <xdr:nvSpPr>
        <xdr:cNvPr id="7" name="Rectangle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604836" y="3225831"/>
          <a:ext cx="45751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98456</xdr:rowOff>
    </xdr:from>
    <xdr:to>
      <xdr:col>8</xdr:col>
      <xdr:colOff>100012</xdr:colOff>
      <xdr:row>26</xdr:row>
      <xdr:rowOff>60451</xdr:rowOff>
    </xdr:to>
    <xdr:sp macro="" textlink="">
      <xdr:nvSpPr>
        <xdr:cNvPr id="8" name="Rectangle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595312" y="3756056"/>
          <a:ext cx="45847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1656</xdr:rowOff>
    </xdr:to>
    <xdr:sp macro="" textlink="">
      <xdr:nvSpPr>
        <xdr:cNvPr id="9" name="Rectangle 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603248" y="1643084"/>
          <a:ext cx="45751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419164</xdr:colOff>
      <xdr:row>11</xdr:row>
      <xdr:rowOff>250843</xdr:rowOff>
    </xdr:to>
    <xdr:sp macro="" textlink="">
      <xdr:nvSpPr>
        <xdr:cNvPr id="2" name="Left Arrow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59D04CFA-DE97-463B-8B75-48EE92ABB011}"/>
            </a:ext>
          </a:extLst>
        </xdr:cNvPr>
        <xdr:cNvSpPr/>
      </xdr:nvSpPr>
      <xdr:spPr>
        <a:xfrm>
          <a:off x="7029450" y="2190750"/>
          <a:ext cx="1047814" cy="1089043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100"/>
            </a:lnSpc>
          </a:pPr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400050</xdr:colOff>
      <xdr:row>8</xdr:row>
      <xdr:rowOff>98443</xdr:rowOff>
    </xdr:to>
    <xdr:sp macro="" textlink="">
      <xdr:nvSpPr>
        <xdr:cNvPr id="2" name="Left Arrow Callout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234ED029-7D34-4F4B-9354-76E7E70B2267}"/>
            </a:ext>
          </a:extLst>
        </xdr:cNvPr>
        <xdr:cNvSpPr/>
      </xdr:nvSpPr>
      <xdr:spPr>
        <a:xfrm>
          <a:off x="6124575" y="981075"/>
          <a:ext cx="1047750" cy="1089043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100"/>
            </a:lnSpc>
          </a:pPr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4</xdr:row>
      <xdr:rowOff>104775</xdr:rowOff>
    </xdr:from>
    <xdr:to>
      <xdr:col>6</xdr:col>
      <xdr:colOff>57150</xdr:colOff>
      <xdr:row>6</xdr:row>
      <xdr:rowOff>723900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xmlns="" id="{35FBEA61-9479-437C-8280-13912C2F0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762000"/>
          <a:ext cx="8763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1</xdr:row>
      <xdr:rowOff>19050</xdr:rowOff>
    </xdr:from>
    <xdr:to>
      <xdr:col>14</xdr:col>
      <xdr:colOff>438142</xdr:colOff>
      <xdr:row>7</xdr:row>
      <xdr:rowOff>9525</xdr:rowOff>
    </xdr:to>
    <xdr:sp macro="" textlink="">
      <xdr:nvSpPr>
        <xdr:cNvPr id="2" name="Left Arrow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30715372-871D-4DD6-8577-EFF3573FEA80}"/>
            </a:ext>
          </a:extLst>
        </xdr:cNvPr>
        <xdr:cNvSpPr/>
      </xdr:nvSpPr>
      <xdr:spPr>
        <a:xfrm>
          <a:off x="11658600" y="219075"/>
          <a:ext cx="1066792" cy="1304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100"/>
            </a:lnSpc>
          </a:pPr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147623</xdr:colOff>
      <xdr:row>5</xdr:row>
      <xdr:rowOff>233362</xdr:rowOff>
    </xdr:from>
    <xdr:to>
      <xdr:col>22</xdr:col>
      <xdr:colOff>149</xdr:colOff>
      <xdr:row>12</xdr:row>
      <xdr:rowOff>0</xdr:rowOff>
    </xdr:to>
    <xdr:sp macro="" textlink="">
      <xdr:nvSpPr>
        <xdr:cNvPr id="2" name="Left Arrow Callou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BD793691-FD66-4C32-8AFE-213E2F291DF3}"/>
            </a:ext>
          </a:extLst>
        </xdr:cNvPr>
        <xdr:cNvSpPr/>
      </xdr:nvSpPr>
      <xdr:spPr>
        <a:xfrm>
          <a:off x="11720498" y="1166812"/>
          <a:ext cx="319251" cy="2814638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200"/>
            </a:lnSpc>
          </a:pPr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/>
      </xdr:nvSpPr>
      <xdr:spPr>
        <a:xfrm>
          <a:off x="6858000" y="628650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100"/>
            </a:lnSpc>
          </a:pPr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3377" y="218209"/>
          <a:ext cx="872836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90714</xdr:colOff>
      <xdr:row>0</xdr:row>
      <xdr:rowOff>90714</xdr:rowOff>
    </xdr:from>
    <xdr:to>
      <xdr:col>17</xdr:col>
      <xdr:colOff>726712</xdr:colOff>
      <xdr:row>9</xdr:row>
      <xdr:rowOff>59690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E9784EA6-7BEE-420B-92D2-D685EFE0C624}"/>
            </a:ext>
          </a:extLst>
        </xdr:cNvPr>
        <xdr:cNvSpPr txBox="1">
          <a:spLocks noChangeArrowheads="1"/>
        </xdr:cNvSpPr>
      </xdr:nvSpPr>
      <xdr:spPr bwMode="auto">
        <a:xfrm>
          <a:off x="6962321" y="90714"/>
          <a:ext cx="2506980" cy="1805940"/>
        </a:xfrm>
        <a:prstGeom prst="rect">
          <a:avLst/>
        </a:prstGeom>
        <a:solidFill>
          <a:srgbClr val="FFFFFF"/>
        </a:solidFill>
        <a:ln w="9525">
          <a:solidFill>
            <a:schemeClr val="bg1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>
            <a:lnSpc>
              <a:spcPct val="107000"/>
            </a:lnSpc>
            <a:spcAft>
              <a:spcPts val="0"/>
            </a:spcAft>
          </a:pPr>
          <a:r>
            <a:rPr lang="id-ID" sz="1100">
              <a:solidFill>
                <a:srgbClr val="00206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Dicopy / Sesuai aslinya</a:t>
          </a:r>
          <a:endParaRPr lang="id-ID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0"/>
            </a:spcAft>
          </a:pPr>
          <a:r>
            <a:rPr lang="id-ID" sz="1100">
              <a:solidFill>
                <a:srgbClr val="00206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Nomor : 800  /          /424.101/2020</a:t>
          </a:r>
          <a:endParaRPr lang="id-ID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0"/>
            </a:spcAft>
          </a:pPr>
          <a:r>
            <a:rPr lang="id-ID" sz="1100">
              <a:solidFill>
                <a:srgbClr val="00206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Tanggal : ......................................</a:t>
          </a:r>
          <a:endParaRPr lang="id-ID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id-ID" sz="1100">
              <a:solidFill>
                <a:srgbClr val="00206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Kasubbag Umum dan Kepegawaian</a:t>
          </a:r>
          <a:endParaRPr lang="id-ID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id-ID" sz="1100">
              <a:solidFill>
                <a:srgbClr val="00206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Bappeda Kab. Pasuran</a:t>
          </a:r>
          <a:endParaRPr lang="id-ID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id-ID" sz="1100">
              <a:solidFill>
                <a:srgbClr val="00206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id-ID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id-ID" sz="1100">
              <a:solidFill>
                <a:srgbClr val="00206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id-ID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id-ID" sz="1100">
              <a:solidFill>
                <a:srgbClr val="00206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id-ID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id-ID" sz="1100" b="1" u="sng">
              <a:solidFill>
                <a:srgbClr val="00206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ARIK MAWANTO, SE.</a:t>
          </a:r>
          <a:endParaRPr lang="id-ID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id-ID" sz="1100">
              <a:solidFill>
                <a:srgbClr val="00206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NIP. 19730316 199809 1 001</a:t>
          </a:r>
          <a:endParaRPr lang="id-ID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TRI%20ELEK/SKP%20BAROE/HERI%20SKP%202019%20di%20Litba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KP%202019%20Nang_bend.%2030%20Des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EPEGAWAIAN\SKP%20BAPPEDA\2015\1.%20SEKRETARIAT\SKP%20SUBAG%20UMU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KP%20BAPPEDA%202019\SKP%202019%20Gabungan\000-SKP%202017%20RAKHM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Juli s/d Desember 2019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ILAIAN A3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  <sheetName val="PENILAIAN A3 (2)"/>
    </sheetNames>
    <sheetDataSet>
      <sheetData sheetId="0"/>
      <sheetData sheetId="1"/>
      <sheetData sheetId="2">
        <row r="16">
          <cell r="A16" t="str">
            <v>Januari s/d Desember 2019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  <sheetName val="PENILAIAN A3"/>
    </sheetNames>
    <sheetDataSet>
      <sheetData sheetId="0"/>
      <sheetData sheetId="1">
        <row r="8">
          <cell r="E8" t="str">
            <v>Bappeda Kabupaten Pasuruan</v>
          </cell>
        </row>
      </sheetData>
      <sheetData sheetId="2">
        <row r="16">
          <cell r="A16" t="str">
            <v>Januari s/d Desember 2014</v>
          </cell>
        </row>
      </sheetData>
      <sheetData sheetId="3"/>
      <sheetData sheetId="4"/>
      <sheetData sheetId="5">
        <row r="12">
          <cell r="I12" t="str">
            <v>(Baik)</v>
          </cell>
        </row>
        <row r="13">
          <cell r="I13" t="str">
            <v>(Baik)</v>
          </cell>
        </row>
        <row r="14">
          <cell r="I14" t="str">
            <v>(Baik)</v>
          </cell>
        </row>
        <row r="15">
          <cell r="I15" t="str">
            <v>(Baik)</v>
          </cell>
        </row>
        <row r="16">
          <cell r="I16" t="str">
            <v>(Baik)</v>
          </cell>
        </row>
        <row r="19">
          <cell r="I19" t="str">
            <v>(Baik)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A3"/>
      <sheetName val="Sheet1"/>
    </sheetNames>
    <sheetDataSet>
      <sheetData sheetId="0"/>
      <sheetData sheetId="1">
        <row r="4">
          <cell r="E4" t="str">
            <v>RAKHMAD SUKMONO</v>
          </cell>
        </row>
      </sheetData>
      <sheetData sheetId="2"/>
      <sheetData sheetId="3"/>
      <sheetData sheetId="4"/>
      <sheetData sheetId="5"/>
      <sheetData sheetId="6">
        <row r="11">
          <cell r="H11" t="str">
            <v>Januari s/d Desember 2016</v>
          </cell>
        </row>
        <row r="44">
          <cell r="J44" t="str">
            <v>(Baik)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"/>
  <sheetViews>
    <sheetView showGridLines="0" showRowColHeaders="0" showRuler="0" view="pageLayout" workbookViewId="0"/>
  </sheetViews>
  <sheetFormatPr defaultRowHeight="12.75" x14ac:dyDescent="0.2"/>
  <sheetData/>
  <pageMargins left="0.87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Header>&amp;C&amp;"-,Regular"&amp;8Created by Bangpeg2013</oddHeader>
    <oddFooter>&amp;C&amp;"-,Regular"&amp;8KANTOR REGIONAL IIIBADAN KEPEGAWAIAN NEGARA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20"/>
  <sheetViews>
    <sheetView showWhiteSpace="0" view="pageLayout" topLeftCell="A13" zoomScale="110" zoomScalePageLayoutView="110" workbookViewId="0">
      <selection activeCell="E17" sqref="E17"/>
    </sheetView>
  </sheetViews>
  <sheetFormatPr defaultRowHeight="18" x14ac:dyDescent="0.2"/>
  <cols>
    <col min="1" max="1" width="4.28515625" style="38" customWidth="1"/>
    <col min="2" max="2" width="3.7109375" style="37" customWidth="1"/>
    <col min="3" max="3" width="27.5703125" style="37" customWidth="1"/>
    <col min="4" max="4" width="1.5703125" style="37" bestFit="1" customWidth="1"/>
    <col min="5" max="5" width="52.28515625" style="37" customWidth="1"/>
    <col min="6" max="16384" width="9.140625" style="37"/>
  </cols>
  <sheetData>
    <row r="1" spans="1:5" x14ac:dyDescent="0.2">
      <c r="A1" s="259" t="s">
        <v>104</v>
      </c>
      <c r="B1" s="259"/>
      <c r="C1" s="259"/>
      <c r="D1" s="259"/>
      <c r="E1" s="259"/>
    </row>
    <row r="3" spans="1:5" ht="22.5" customHeight="1" x14ac:dyDescent="0.2">
      <c r="A3" s="41">
        <v>1</v>
      </c>
      <c r="B3" s="260" t="s">
        <v>63</v>
      </c>
      <c r="C3" s="261"/>
      <c r="D3" s="262"/>
      <c r="E3" s="263"/>
    </row>
    <row r="4" spans="1:5" ht="22.5" customHeight="1" x14ac:dyDescent="0.2">
      <c r="A4" s="46"/>
      <c r="B4" s="44" t="s">
        <v>65</v>
      </c>
      <c r="C4" s="42" t="s">
        <v>3</v>
      </c>
      <c r="D4" s="43" t="s">
        <v>75</v>
      </c>
      <c r="E4" s="68" t="s">
        <v>123</v>
      </c>
    </row>
    <row r="5" spans="1:5" ht="22.5" customHeight="1" x14ac:dyDescent="0.2">
      <c r="A5" s="47"/>
      <c r="B5" s="44" t="s">
        <v>69</v>
      </c>
      <c r="C5" s="42" t="s">
        <v>4</v>
      </c>
      <c r="D5" s="39" t="s">
        <v>75</v>
      </c>
      <c r="E5" s="67" t="s">
        <v>124</v>
      </c>
    </row>
    <row r="6" spans="1:5" ht="22.5" customHeight="1" x14ac:dyDescent="0.2">
      <c r="A6" s="47"/>
      <c r="B6" s="45" t="s">
        <v>70</v>
      </c>
      <c r="C6" s="42" t="s">
        <v>7</v>
      </c>
      <c r="D6" s="39" t="s">
        <v>75</v>
      </c>
      <c r="E6" s="67" t="s">
        <v>125</v>
      </c>
    </row>
    <row r="7" spans="1:5" ht="22.5" customHeight="1" x14ac:dyDescent="0.2">
      <c r="A7" s="47"/>
      <c r="B7" s="45" t="s">
        <v>71</v>
      </c>
      <c r="C7" s="42" t="s">
        <v>5</v>
      </c>
      <c r="D7" s="40" t="s">
        <v>75</v>
      </c>
      <c r="E7" s="67" t="s">
        <v>135</v>
      </c>
    </row>
    <row r="8" spans="1:5" ht="22.5" customHeight="1" x14ac:dyDescent="0.2">
      <c r="A8" s="48"/>
      <c r="B8" s="45" t="s">
        <v>72</v>
      </c>
      <c r="C8" s="42" t="s">
        <v>6</v>
      </c>
      <c r="D8" s="40" t="s">
        <v>75</v>
      </c>
      <c r="E8" s="67" t="s">
        <v>110</v>
      </c>
    </row>
    <row r="9" spans="1:5" ht="22.5" customHeight="1" x14ac:dyDescent="0.2">
      <c r="A9" s="49">
        <v>2</v>
      </c>
      <c r="B9" s="264" t="s">
        <v>73</v>
      </c>
      <c r="C9" s="265"/>
      <c r="D9" s="265"/>
      <c r="E9" s="266"/>
    </row>
    <row r="10" spans="1:5" ht="22.5" customHeight="1" x14ac:dyDescent="0.2">
      <c r="A10" s="46"/>
      <c r="B10" s="44" t="s">
        <v>65</v>
      </c>
      <c r="C10" s="42" t="s">
        <v>3</v>
      </c>
      <c r="D10" s="39" t="s">
        <v>75</v>
      </c>
      <c r="E10" s="68" t="s">
        <v>136</v>
      </c>
    </row>
    <row r="11" spans="1:5" ht="22.5" customHeight="1" x14ac:dyDescent="0.2">
      <c r="A11" s="47"/>
      <c r="B11" s="44" t="s">
        <v>69</v>
      </c>
      <c r="C11" s="42" t="s">
        <v>4</v>
      </c>
      <c r="D11" s="39" t="s">
        <v>75</v>
      </c>
      <c r="E11" s="67" t="s">
        <v>119</v>
      </c>
    </row>
    <row r="12" spans="1:5" ht="22.5" customHeight="1" x14ac:dyDescent="0.2">
      <c r="A12" s="47"/>
      <c r="B12" s="45" t="s">
        <v>70</v>
      </c>
      <c r="C12" s="42" t="s">
        <v>7</v>
      </c>
      <c r="D12" s="39" t="s">
        <v>75</v>
      </c>
      <c r="E12" s="67" t="s">
        <v>120</v>
      </c>
    </row>
    <row r="13" spans="1:5" ht="22.5" customHeight="1" x14ac:dyDescent="0.2">
      <c r="A13" s="47"/>
      <c r="B13" s="45" t="s">
        <v>71</v>
      </c>
      <c r="C13" s="42" t="s">
        <v>5</v>
      </c>
      <c r="D13" s="40" t="s">
        <v>75</v>
      </c>
      <c r="E13" s="67" t="s">
        <v>137</v>
      </c>
    </row>
    <row r="14" spans="1:5" ht="22.5" customHeight="1" x14ac:dyDescent="0.2">
      <c r="A14" s="48"/>
      <c r="B14" s="45" t="s">
        <v>72</v>
      </c>
      <c r="C14" s="42" t="s">
        <v>6</v>
      </c>
      <c r="D14" s="40" t="s">
        <v>75</v>
      </c>
      <c r="E14" s="67" t="s">
        <v>110</v>
      </c>
    </row>
    <row r="15" spans="1:5" ht="22.5" customHeight="1" x14ac:dyDescent="0.2">
      <c r="A15" s="50">
        <v>3</v>
      </c>
      <c r="B15" s="267" t="s">
        <v>74</v>
      </c>
      <c r="C15" s="268"/>
      <c r="D15" s="268"/>
      <c r="E15" s="269"/>
    </row>
    <row r="16" spans="1:5" ht="22.5" customHeight="1" x14ac:dyDescent="0.2">
      <c r="A16" s="46"/>
      <c r="B16" s="44" t="s">
        <v>65</v>
      </c>
      <c r="C16" s="42" t="s">
        <v>3</v>
      </c>
      <c r="D16" s="39" t="s">
        <v>75</v>
      </c>
      <c r="E16" s="68" t="s">
        <v>139</v>
      </c>
    </row>
    <row r="17" spans="1:5" ht="22.5" customHeight="1" x14ac:dyDescent="0.2">
      <c r="A17" s="47"/>
      <c r="B17" s="44" t="s">
        <v>69</v>
      </c>
      <c r="C17" s="42" t="s">
        <v>4</v>
      </c>
      <c r="D17" s="39" t="s">
        <v>75</v>
      </c>
      <c r="E17" s="67" t="s">
        <v>121</v>
      </c>
    </row>
    <row r="18" spans="1:5" ht="22.5" customHeight="1" x14ac:dyDescent="0.2">
      <c r="A18" s="47"/>
      <c r="B18" s="45" t="s">
        <v>70</v>
      </c>
      <c r="C18" s="42" t="s">
        <v>7</v>
      </c>
      <c r="D18" s="39" t="s">
        <v>75</v>
      </c>
      <c r="E18" s="67" t="s">
        <v>120</v>
      </c>
    </row>
    <row r="19" spans="1:5" ht="22.5" customHeight="1" x14ac:dyDescent="0.2">
      <c r="A19" s="47"/>
      <c r="B19" s="45" t="s">
        <v>71</v>
      </c>
      <c r="C19" s="42" t="s">
        <v>5</v>
      </c>
      <c r="D19" s="40" t="s">
        <v>75</v>
      </c>
      <c r="E19" s="67" t="s">
        <v>138</v>
      </c>
    </row>
    <row r="20" spans="1:5" ht="22.5" customHeight="1" x14ac:dyDescent="0.2">
      <c r="A20" s="48"/>
      <c r="B20" s="45" t="s">
        <v>72</v>
      </c>
      <c r="C20" s="42" t="s">
        <v>6</v>
      </c>
      <c r="D20" s="40" t="s">
        <v>75</v>
      </c>
      <c r="E20" s="67" t="s">
        <v>110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73" right="0.45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44"/>
  <sheetViews>
    <sheetView view="pageLayout" topLeftCell="A13" workbookViewId="0">
      <selection activeCell="F28" sqref="F28"/>
    </sheetView>
  </sheetViews>
  <sheetFormatPr defaultRowHeight="12.75" x14ac:dyDescent="0.2"/>
  <cols>
    <col min="1" max="1" width="15.42578125" style="51" customWidth="1"/>
    <col min="2" max="3" width="9.140625" style="51"/>
    <col min="4" max="4" width="4.5703125" style="51" customWidth="1"/>
    <col min="5" max="5" width="1.5703125" style="51" customWidth="1"/>
    <col min="6" max="9" width="9.140625" style="51"/>
    <col min="10" max="10" width="9.85546875" style="51" customWidth="1"/>
    <col min="11" max="16384" width="9.140625" style="51"/>
  </cols>
  <sheetData>
    <row r="1" spans="1:10" ht="13.5" thickTop="1" x14ac:dyDescent="0.2">
      <c r="A1" s="54"/>
      <c r="B1" s="55"/>
      <c r="C1" s="55"/>
      <c r="D1" s="55"/>
      <c r="E1" s="55"/>
      <c r="F1" s="55"/>
      <c r="G1" s="55"/>
      <c r="H1" s="55"/>
      <c r="I1" s="55"/>
      <c r="J1" s="56"/>
    </row>
    <row r="2" spans="1:10" x14ac:dyDescent="0.2">
      <c r="A2" s="57"/>
      <c r="B2" s="52"/>
      <c r="C2" s="52"/>
      <c r="D2" s="52"/>
      <c r="E2" s="52"/>
      <c r="F2" s="52"/>
      <c r="G2" s="52"/>
      <c r="H2" s="52"/>
      <c r="I2" s="52"/>
      <c r="J2" s="58"/>
    </row>
    <row r="3" spans="1:10" x14ac:dyDescent="0.2">
      <c r="A3" s="57"/>
      <c r="B3" s="52"/>
      <c r="C3" s="52"/>
      <c r="D3" s="52"/>
      <c r="E3" s="52"/>
      <c r="F3" s="52"/>
      <c r="G3" s="52"/>
      <c r="H3" s="52"/>
      <c r="I3" s="52"/>
      <c r="J3" s="58"/>
    </row>
    <row r="4" spans="1:10" x14ac:dyDescent="0.2">
      <c r="A4" s="57"/>
      <c r="B4" s="52"/>
      <c r="C4" s="52"/>
      <c r="D4" s="52"/>
      <c r="E4" s="52"/>
      <c r="F4" s="52"/>
      <c r="G4" s="52"/>
      <c r="H4" s="52"/>
      <c r="I4" s="52"/>
      <c r="J4" s="58"/>
    </row>
    <row r="5" spans="1:10" x14ac:dyDescent="0.2">
      <c r="A5" s="57"/>
      <c r="B5" s="52"/>
      <c r="C5" s="52"/>
      <c r="D5" s="52"/>
      <c r="E5" s="52"/>
      <c r="F5" s="52"/>
      <c r="G5" s="52"/>
      <c r="H5" s="52"/>
      <c r="I5" s="52"/>
      <c r="J5" s="58"/>
    </row>
    <row r="6" spans="1:10" x14ac:dyDescent="0.2">
      <c r="A6" s="57"/>
      <c r="B6" s="52"/>
      <c r="C6" s="52"/>
      <c r="D6" s="52"/>
      <c r="E6" s="52"/>
      <c r="F6" s="52"/>
      <c r="G6" s="52"/>
      <c r="H6" s="52"/>
      <c r="I6" s="52"/>
      <c r="J6" s="58"/>
    </row>
    <row r="7" spans="1:10" ht="60" customHeight="1" x14ac:dyDescent="0.2">
      <c r="A7" s="57"/>
      <c r="B7" s="52"/>
      <c r="C7" s="52"/>
      <c r="D7" s="52"/>
      <c r="E7" s="52"/>
      <c r="F7" s="52"/>
      <c r="G7" s="52"/>
      <c r="H7" s="52"/>
      <c r="I7" s="52"/>
      <c r="J7" s="58"/>
    </row>
    <row r="8" spans="1:10" ht="18" x14ac:dyDescent="0.2">
      <c r="A8" s="270" t="s">
        <v>60</v>
      </c>
      <c r="B8" s="271"/>
      <c r="C8" s="271"/>
      <c r="D8" s="271"/>
      <c r="E8" s="271"/>
      <c r="F8" s="271"/>
      <c r="G8" s="271"/>
      <c r="H8" s="271"/>
      <c r="I8" s="271"/>
      <c r="J8" s="272"/>
    </row>
    <row r="9" spans="1:10" ht="18" x14ac:dyDescent="0.2">
      <c r="A9" s="270" t="s">
        <v>61</v>
      </c>
      <c r="B9" s="271"/>
      <c r="C9" s="271"/>
      <c r="D9" s="271"/>
      <c r="E9" s="271"/>
      <c r="F9" s="271"/>
      <c r="G9" s="271"/>
      <c r="H9" s="271"/>
      <c r="I9" s="271"/>
      <c r="J9" s="272"/>
    </row>
    <row r="10" spans="1:10" x14ac:dyDescent="0.2">
      <c r="A10" s="57"/>
      <c r="B10" s="52"/>
      <c r="C10" s="52"/>
      <c r="D10" s="52"/>
      <c r="E10" s="52"/>
      <c r="F10" s="52"/>
      <c r="G10" s="52"/>
      <c r="H10" s="52"/>
      <c r="I10" s="52"/>
      <c r="J10" s="58"/>
    </row>
    <row r="11" spans="1:10" x14ac:dyDescent="0.2">
      <c r="A11" s="57"/>
      <c r="B11" s="52"/>
      <c r="C11" s="52"/>
      <c r="D11" s="52"/>
      <c r="E11" s="52"/>
      <c r="F11" s="52"/>
      <c r="G11" s="52"/>
      <c r="H11" s="52"/>
      <c r="I11" s="52"/>
      <c r="J11" s="58"/>
    </row>
    <row r="12" spans="1:10" x14ac:dyDescent="0.2">
      <c r="A12" s="57"/>
      <c r="B12" s="52"/>
      <c r="C12" s="52"/>
      <c r="D12" s="52"/>
      <c r="E12" s="52"/>
      <c r="F12" s="52"/>
      <c r="G12" s="52"/>
      <c r="H12" s="52"/>
      <c r="I12" s="52"/>
      <c r="J12" s="58"/>
    </row>
    <row r="13" spans="1:10" x14ac:dyDescent="0.2">
      <c r="A13" s="57"/>
      <c r="B13" s="52"/>
      <c r="C13" s="52"/>
      <c r="D13" s="52"/>
      <c r="E13" s="52"/>
      <c r="F13" s="52"/>
      <c r="G13" s="52"/>
      <c r="H13" s="52"/>
      <c r="I13" s="52"/>
      <c r="J13" s="58"/>
    </row>
    <row r="14" spans="1:10" x14ac:dyDescent="0.2">
      <c r="A14" s="57"/>
      <c r="B14" s="52"/>
      <c r="C14" s="52"/>
      <c r="D14" s="52"/>
      <c r="E14" s="52"/>
      <c r="F14" s="52"/>
      <c r="G14" s="52"/>
      <c r="H14" s="52"/>
      <c r="I14" s="52"/>
      <c r="J14" s="58"/>
    </row>
    <row r="15" spans="1:10" ht="15.75" x14ac:dyDescent="0.2">
      <c r="A15" s="273" t="s">
        <v>106</v>
      </c>
      <c r="B15" s="274"/>
      <c r="C15" s="274"/>
      <c r="D15" s="274"/>
      <c r="E15" s="274"/>
      <c r="F15" s="274"/>
      <c r="G15" s="274"/>
      <c r="H15" s="274"/>
      <c r="I15" s="274"/>
      <c r="J15" s="275"/>
    </row>
    <row r="16" spans="1:10" ht="15.75" x14ac:dyDescent="0.2">
      <c r="A16" s="273" t="s">
        <v>140</v>
      </c>
      <c r="B16" s="274"/>
      <c r="C16" s="274"/>
      <c r="D16" s="274"/>
      <c r="E16" s="274"/>
      <c r="F16" s="274"/>
      <c r="G16" s="274"/>
      <c r="H16" s="274"/>
      <c r="I16" s="274"/>
      <c r="J16" s="275"/>
    </row>
    <row r="17" spans="1:10" ht="88.5" customHeight="1" x14ac:dyDescent="0.2">
      <c r="A17" s="57"/>
      <c r="B17" s="52"/>
      <c r="C17" s="52"/>
      <c r="D17" s="52"/>
      <c r="E17" s="52"/>
      <c r="F17" s="52"/>
      <c r="G17" s="52"/>
      <c r="H17" s="52"/>
      <c r="I17" s="52"/>
      <c r="J17" s="58"/>
    </row>
    <row r="18" spans="1:10" ht="19.5" customHeight="1" x14ac:dyDescent="0.2">
      <c r="A18" s="57"/>
      <c r="B18" s="23" t="s">
        <v>105</v>
      </c>
      <c r="C18" s="23"/>
      <c r="D18" s="23"/>
      <c r="E18" s="23" t="s">
        <v>75</v>
      </c>
      <c r="F18" s="276" t="str">
        <f>'DATA SKP '!E4</f>
        <v>UNTUNG SUGIARTO, SE.</v>
      </c>
      <c r="G18" s="276"/>
      <c r="H18" s="276"/>
      <c r="I18" s="276"/>
      <c r="J18" s="277"/>
    </row>
    <row r="19" spans="1:10" ht="19.5" customHeight="1" x14ac:dyDescent="0.2">
      <c r="A19" s="57"/>
      <c r="B19" s="23" t="s">
        <v>4</v>
      </c>
      <c r="C19" s="23"/>
      <c r="D19" s="23"/>
      <c r="E19" s="23" t="s">
        <v>75</v>
      </c>
      <c r="F19" s="278" t="str">
        <f>'DATA SKP '!E5</f>
        <v>19680128 200012 1 004</v>
      </c>
      <c r="G19" s="278"/>
      <c r="H19" s="278"/>
      <c r="I19" s="278"/>
      <c r="J19" s="279"/>
    </row>
    <row r="20" spans="1:10" ht="19.5" customHeight="1" x14ac:dyDescent="0.2">
      <c r="A20" s="57"/>
      <c r="B20" s="23" t="s">
        <v>107</v>
      </c>
      <c r="C20" s="23"/>
      <c r="D20" s="23"/>
      <c r="E20" s="23" t="s">
        <v>75</v>
      </c>
      <c r="F20" s="278" t="str">
        <f>'DATA SKP '!E6</f>
        <v>Penata Muda / III a</v>
      </c>
      <c r="G20" s="278"/>
      <c r="H20" s="278"/>
      <c r="I20" s="278"/>
      <c r="J20" s="279"/>
    </row>
    <row r="21" spans="1:10" ht="19.5" customHeight="1" x14ac:dyDescent="0.2">
      <c r="A21" s="57"/>
      <c r="B21" s="23" t="s">
        <v>5</v>
      </c>
      <c r="C21" s="23"/>
      <c r="D21" s="23"/>
      <c r="E21" s="23" t="s">
        <v>75</v>
      </c>
      <c r="F21" s="278" t="str">
        <f>'DATA SKP '!E7</f>
        <v>Analis Pendataan dan Pelaporan</v>
      </c>
      <c r="G21" s="278"/>
      <c r="H21" s="278"/>
      <c r="I21" s="278"/>
      <c r="J21" s="279"/>
    </row>
    <row r="22" spans="1:10" ht="18.75" customHeight="1" x14ac:dyDescent="0.2">
      <c r="A22" s="57"/>
      <c r="B22" s="23" t="s">
        <v>6</v>
      </c>
      <c r="C22" s="23"/>
      <c r="D22" s="23"/>
      <c r="E22" s="23" t="s">
        <v>75</v>
      </c>
      <c r="F22" s="278" t="str">
        <f>'DATA SKP '!E8</f>
        <v>Bappeda Kabupaten Pasuruan</v>
      </c>
      <c r="G22" s="278"/>
      <c r="H22" s="278"/>
      <c r="I22" s="278"/>
      <c r="J22" s="279"/>
    </row>
    <row r="23" spans="1:10" ht="15" x14ac:dyDescent="0.2">
      <c r="A23" s="57"/>
      <c r="C23" s="53"/>
      <c r="D23" s="53"/>
      <c r="J23" s="58"/>
    </row>
    <row r="24" spans="1:10" x14ac:dyDescent="0.2">
      <c r="A24" s="57"/>
      <c r="B24" s="52"/>
      <c r="C24" s="52"/>
      <c r="D24" s="52"/>
      <c r="E24" s="52"/>
      <c r="F24" s="52"/>
      <c r="G24" s="52"/>
      <c r="H24" s="52"/>
      <c r="I24" s="52"/>
      <c r="J24" s="58"/>
    </row>
    <row r="25" spans="1:10" x14ac:dyDescent="0.2">
      <c r="A25" s="57"/>
      <c r="B25" s="52"/>
      <c r="C25" s="52"/>
      <c r="D25" s="52"/>
      <c r="E25" s="52"/>
      <c r="F25" s="52"/>
      <c r="G25" s="52"/>
      <c r="H25" s="52"/>
      <c r="I25" s="52"/>
      <c r="J25" s="58"/>
    </row>
    <row r="26" spans="1:10" x14ac:dyDescent="0.2">
      <c r="A26" s="57"/>
      <c r="B26" s="52"/>
      <c r="C26" s="52"/>
      <c r="D26" s="52"/>
      <c r="E26" s="52"/>
      <c r="F26" s="52"/>
      <c r="G26" s="52"/>
      <c r="H26" s="52"/>
      <c r="I26" s="52"/>
      <c r="J26" s="58"/>
    </row>
    <row r="27" spans="1:10" x14ac:dyDescent="0.2">
      <c r="A27" s="57"/>
      <c r="B27" s="52"/>
      <c r="C27" s="52"/>
      <c r="D27" s="52"/>
      <c r="E27" s="52"/>
      <c r="F27" s="52"/>
      <c r="G27" s="52"/>
      <c r="H27" s="52"/>
      <c r="I27" s="52"/>
      <c r="J27" s="58"/>
    </row>
    <row r="28" spans="1:10" x14ac:dyDescent="0.2">
      <c r="A28" s="57"/>
      <c r="B28" s="52"/>
      <c r="C28" s="52"/>
      <c r="D28" s="52"/>
      <c r="E28" s="52"/>
      <c r="F28" s="52"/>
      <c r="G28" s="52"/>
      <c r="H28" s="52"/>
      <c r="I28" s="52"/>
      <c r="J28" s="58"/>
    </row>
    <row r="29" spans="1:10" x14ac:dyDescent="0.2">
      <c r="A29" s="57"/>
      <c r="B29" s="52"/>
      <c r="C29" s="52"/>
      <c r="D29" s="52"/>
      <c r="E29" s="52"/>
      <c r="F29" s="52"/>
      <c r="G29" s="52"/>
      <c r="H29" s="52"/>
      <c r="I29" s="52"/>
      <c r="J29" s="58"/>
    </row>
    <row r="30" spans="1:10" x14ac:dyDescent="0.2">
      <c r="A30" s="57"/>
      <c r="B30" s="52"/>
      <c r="C30" s="52"/>
      <c r="D30" s="52"/>
      <c r="E30" s="52"/>
      <c r="F30" s="52"/>
      <c r="G30" s="52"/>
      <c r="H30" s="52"/>
      <c r="I30" s="52"/>
      <c r="J30" s="58"/>
    </row>
    <row r="31" spans="1:10" x14ac:dyDescent="0.2">
      <c r="A31" s="57"/>
      <c r="B31" s="52"/>
      <c r="C31" s="52"/>
      <c r="D31" s="52"/>
      <c r="E31" s="52"/>
      <c r="F31" s="52"/>
      <c r="G31" s="52"/>
      <c r="H31" s="52"/>
      <c r="I31" s="52"/>
      <c r="J31" s="58"/>
    </row>
    <row r="32" spans="1:10" x14ac:dyDescent="0.2">
      <c r="A32" s="57"/>
      <c r="B32" s="52"/>
      <c r="C32" s="52"/>
      <c r="D32" s="52"/>
      <c r="E32" s="52"/>
      <c r="F32" s="52"/>
      <c r="G32" s="52"/>
      <c r="H32" s="52"/>
      <c r="I32" s="52"/>
      <c r="J32" s="58"/>
    </row>
    <row r="33" spans="1:10" x14ac:dyDescent="0.2">
      <c r="A33" s="57"/>
      <c r="B33" s="52"/>
      <c r="C33" s="52"/>
      <c r="D33" s="52"/>
      <c r="E33" s="52"/>
      <c r="F33" s="52"/>
      <c r="G33" s="52"/>
      <c r="H33" s="52"/>
      <c r="I33" s="52"/>
      <c r="J33" s="58"/>
    </row>
    <row r="34" spans="1:10" x14ac:dyDescent="0.2">
      <c r="A34" s="57"/>
      <c r="B34" s="52"/>
      <c r="C34" s="52"/>
      <c r="D34" s="52"/>
      <c r="E34" s="52"/>
      <c r="F34" s="52"/>
      <c r="G34" s="52"/>
      <c r="H34" s="52"/>
      <c r="I34" s="52"/>
      <c r="J34" s="58"/>
    </row>
    <row r="35" spans="1:10" x14ac:dyDescent="0.2">
      <c r="A35" s="57"/>
      <c r="B35" s="52"/>
      <c r="C35" s="52"/>
      <c r="D35" s="52"/>
      <c r="E35" s="52"/>
      <c r="F35" s="52"/>
      <c r="G35" s="52"/>
      <c r="H35" s="52"/>
      <c r="I35" s="52"/>
      <c r="J35" s="58"/>
    </row>
    <row r="36" spans="1:10" x14ac:dyDescent="0.2">
      <c r="A36" s="57"/>
      <c r="B36" s="52"/>
      <c r="C36" s="52"/>
      <c r="D36" s="52"/>
      <c r="E36" s="52"/>
      <c r="F36" s="52"/>
      <c r="G36" s="52"/>
      <c r="H36" s="52"/>
      <c r="I36" s="52"/>
      <c r="J36" s="58"/>
    </row>
    <row r="37" spans="1:10" x14ac:dyDescent="0.2">
      <c r="A37" s="57"/>
      <c r="B37" s="52"/>
      <c r="C37" s="52"/>
      <c r="D37" s="52"/>
      <c r="E37" s="52"/>
      <c r="F37" s="52"/>
      <c r="G37" s="52"/>
      <c r="H37" s="52"/>
      <c r="I37" s="52"/>
      <c r="J37" s="58"/>
    </row>
    <row r="38" spans="1:10" x14ac:dyDescent="0.2">
      <c r="A38" s="57"/>
      <c r="B38" s="52"/>
      <c r="C38" s="52"/>
      <c r="D38" s="52"/>
      <c r="E38" s="52"/>
      <c r="F38" s="52"/>
      <c r="G38" s="52"/>
      <c r="H38" s="52"/>
      <c r="I38" s="52"/>
      <c r="J38" s="58"/>
    </row>
    <row r="39" spans="1:10" ht="15.75" x14ac:dyDescent="0.2">
      <c r="A39" s="273" t="s">
        <v>112</v>
      </c>
      <c r="B39" s="274"/>
      <c r="C39" s="274"/>
      <c r="D39" s="274"/>
      <c r="E39" s="274"/>
      <c r="F39" s="274"/>
      <c r="G39" s="274"/>
      <c r="H39" s="274"/>
      <c r="I39" s="274"/>
      <c r="J39" s="275"/>
    </row>
    <row r="40" spans="1:10" ht="18" x14ac:dyDescent="0.2">
      <c r="A40" s="270" t="s">
        <v>113</v>
      </c>
      <c r="B40" s="271"/>
      <c r="C40" s="271"/>
      <c r="D40" s="271"/>
      <c r="E40" s="271"/>
      <c r="F40" s="271"/>
      <c r="G40" s="271"/>
      <c r="H40" s="271"/>
      <c r="I40" s="271"/>
      <c r="J40" s="272"/>
    </row>
    <row r="41" spans="1:10" ht="18" x14ac:dyDescent="0.2">
      <c r="A41" s="270" t="s">
        <v>141</v>
      </c>
      <c r="B41" s="271"/>
      <c r="C41" s="271"/>
      <c r="D41" s="271"/>
      <c r="E41" s="271"/>
      <c r="F41" s="271"/>
      <c r="G41" s="271"/>
      <c r="H41" s="271"/>
      <c r="I41" s="271"/>
      <c r="J41" s="272"/>
    </row>
    <row r="42" spans="1:10" ht="23.25" customHeight="1" x14ac:dyDescent="0.2">
      <c r="A42" s="57"/>
      <c r="B42" s="52"/>
      <c r="C42" s="52"/>
      <c r="D42" s="52"/>
      <c r="E42" s="52"/>
      <c r="F42" s="52"/>
      <c r="G42" s="52"/>
      <c r="H42" s="52"/>
      <c r="I42" s="52"/>
      <c r="J42" s="58"/>
    </row>
    <row r="43" spans="1:10" ht="13.5" thickBot="1" x14ac:dyDescent="0.25">
      <c r="A43" s="59"/>
      <c r="B43" s="60"/>
      <c r="C43" s="60"/>
      <c r="D43" s="60"/>
      <c r="E43" s="60"/>
      <c r="F43" s="60"/>
      <c r="G43" s="60"/>
      <c r="H43" s="60"/>
      <c r="I43" s="60"/>
      <c r="J43" s="61"/>
    </row>
    <row r="44" spans="1:10" ht="13.5" thickTop="1" x14ac:dyDescent="0.2"/>
  </sheetData>
  <mergeCells count="12">
    <mergeCell ref="A41:J41"/>
    <mergeCell ref="A8:J8"/>
    <mergeCell ref="A9:J9"/>
    <mergeCell ref="A15:J15"/>
    <mergeCell ref="A16:J16"/>
    <mergeCell ref="F18:J18"/>
    <mergeCell ref="F19:J19"/>
    <mergeCell ref="F20:J20"/>
    <mergeCell ref="F21:J21"/>
    <mergeCell ref="F22:J22"/>
    <mergeCell ref="A39:J39"/>
    <mergeCell ref="A40:J40"/>
  </mergeCells>
  <pageMargins left="0.78740157480314965" right="0.59055118110236227" top="0.59055118110236227" bottom="0.59055118110236227" header="0" footer="0"/>
  <pageSetup paperSize="9" orientation="portrait" horizontalDpi="4294967293" verticalDpi="4294967293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6"/>
  <sheetViews>
    <sheetView view="pageLayout" topLeftCell="A10" workbookViewId="0">
      <selection activeCell="G14" sqref="G14"/>
    </sheetView>
  </sheetViews>
  <sheetFormatPr defaultRowHeight="12.75" x14ac:dyDescent="0.2"/>
  <cols>
    <col min="1" max="1" width="7" style="7" customWidth="1"/>
    <col min="2" max="2" width="18.5703125" style="7" customWidth="1"/>
    <col min="3" max="3" width="38.28515625" style="7" customWidth="1"/>
    <col min="4" max="4" width="9.7109375" style="7" customWidth="1"/>
    <col min="5" max="5" width="6.42578125" style="7" customWidth="1"/>
    <col min="6" max="6" width="9.42578125" style="7" customWidth="1"/>
    <col min="7" max="7" width="9.7109375" style="7" customWidth="1"/>
    <col min="8" max="8" width="12.42578125" style="7" customWidth="1"/>
    <col min="9" max="9" width="7.28515625" style="7" customWidth="1"/>
    <col min="10" max="10" width="6.85546875" style="7" customWidth="1"/>
    <col min="11" max="11" width="11.7109375" style="7" customWidth="1"/>
    <col min="12" max="13" width="13.140625" style="7" customWidth="1"/>
    <col min="14" max="16384" width="9.140625" style="7"/>
  </cols>
  <sheetData>
    <row r="1" spans="1:13" ht="15.75" x14ac:dyDescent="0.25">
      <c r="A1" s="280" t="s">
        <v>118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02"/>
      <c r="M1" s="202"/>
    </row>
    <row r="2" spans="1:13" ht="15.75" x14ac:dyDescent="0.25">
      <c r="A2" s="280" t="s">
        <v>61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02"/>
      <c r="M2" s="202"/>
    </row>
    <row r="3" spans="1:13" ht="15.75" x14ac:dyDescent="0.25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s="1" customFormat="1" ht="18" customHeight="1" x14ac:dyDescent="0.2">
      <c r="A4" s="10" t="s">
        <v>0</v>
      </c>
      <c r="B4" s="281" t="s">
        <v>1</v>
      </c>
      <c r="C4" s="282"/>
      <c r="D4" s="203"/>
      <c r="E4" s="10" t="s">
        <v>0</v>
      </c>
      <c r="F4" s="283" t="s">
        <v>2</v>
      </c>
      <c r="G4" s="284"/>
      <c r="H4" s="284"/>
      <c r="I4" s="284"/>
      <c r="J4" s="284"/>
      <c r="K4" s="285"/>
      <c r="L4" s="73"/>
      <c r="M4" s="73"/>
    </row>
    <row r="5" spans="1:13" s="1" customFormat="1" ht="18" customHeight="1" x14ac:dyDescent="0.2">
      <c r="A5" s="8">
        <v>1</v>
      </c>
      <c r="B5" s="11" t="s">
        <v>3</v>
      </c>
      <c r="C5" s="286" t="str">
        <f>'DATA SKP '!E10</f>
        <v>HERI SRI WAHYUDI, S.SPd, MM.</v>
      </c>
      <c r="D5" s="287"/>
      <c r="E5" s="25">
        <v>1</v>
      </c>
      <c r="F5" s="286" t="s">
        <v>3</v>
      </c>
      <c r="G5" s="287"/>
      <c r="H5" s="286" t="str">
        <f>'DATA SKP '!E4</f>
        <v>UNTUNG SUGIARTO, SE.</v>
      </c>
      <c r="I5" s="288"/>
      <c r="J5" s="288"/>
      <c r="K5" s="287"/>
      <c r="L5" s="201"/>
      <c r="M5" s="201"/>
    </row>
    <row r="6" spans="1:13" s="1" customFormat="1" ht="18" customHeight="1" x14ac:dyDescent="0.2">
      <c r="A6" s="4">
        <v>2</v>
      </c>
      <c r="B6" s="12" t="s">
        <v>4</v>
      </c>
      <c r="C6" s="289" t="str">
        <f>'DATA SKP '!E11</f>
        <v>19700215 199901 1 001</v>
      </c>
      <c r="D6" s="290"/>
      <c r="E6" s="26">
        <v>2</v>
      </c>
      <c r="F6" s="289" t="s">
        <v>4</v>
      </c>
      <c r="G6" s="290"/>
      <c r="H6" s="289" t="str">
        <f>'DATA SKP '!E5</f>
        <v>19680128 200012 1 004</v>
      </c>
      <c r="I6" s="291"/>
      <c r="J6" s="291"/>
      <c r="K6" s="290"/>
      <c r="L6" s="201"/>
      <c r="M6" s="201"/>
    </row>
    <row r="7" spans="1:13" s="1" customFormat="1" ht="18" customHeight="1" x14ac:dyDescent="0.2">
      <c r="A7" s="4">
        <v>3</v>
      </c>
      <c r="B7" s="12" t="s">
        <v>7</v>
      </c>
      <c r="C7" s="289" t="str">
        <f>'DATA SKP '!E12</f>
        <v>Pembina / IV.a</v>
      </c>
      <c r="D7" s="290"/>
      <c r="E7" s="26">
        <v>3</v>
      </c>
      <c r="F7" s="289" t="s">
        <v>7</v>
      </c>
      <c r="G7" s="290"/>
      <c r="H7" s="289" t="str">
        <f>'DATA SKP '!E6</f>
        <v>Penata Muda / III a</v>
      </c>
      <c r="I7" s="291"/>
      <c r="J7" s="291"/>
      <c r="K7" s="290"/>
      <c r="L7" s="201"/>
      <c r="M7" s="201"/>
    </row>
    <row r="8" spans="1:13" s="1" customFormat="1" ht="26.25" customHeight="1" x14ac:dyDescent="0.2">
      <c r="A8" s="4">
        <v>4</v>
      </c>
      <c r="B8" s="12" t="s">
        <v>5</v>
      </c>
      <c r="C8" s="289" t="str">
        <f>'DATA SKP '!E13</f>
        <v xml:space="preserve">Kasubbid Pendataan dan Pelaporan </v>
      </c>
      <c r="D8" s="290"/>
      <c r="E8" s="26">
        <v>4</v>
      </c>
      <c r="F8" s="289" t="s">
        <v>5</v>
      </c>
      <c r="G8" s="290"/>
      <c r="H8" s="292" t="str">
        <f>'DATA SKP '!E7</f>
        <v>Analis Pendataan dan Pelaporan</v>
      </c>
      <c r="I8" s="293"/>
      <c r="J8" s="293"/>
      <c r="K8" s="294"/>
      <c r="L8" s="201"/>
      <c r="M8" s="201"/>
    </row>
    <row r="9" spans="1:13" s="1" customFormat="1" ht="18" customHeight="1" x14ac:dyDescent="0.2">
      <c r="A9" s="9">
        <v>5</v>
      </c>
      <c r="B9" s="13" t="s">
        <v>6</v>
      </c>
      <c r="C9" s="295" t="str">
        <f>'DATA SKP '!E14</f>
        <v>Bappeda Kabupaten Pasuruan</v>
      </c>
      <c r="D9" s="296"/>
      <c r="E9" s="62">
        <v>5</v>
      </c>
      <c r="F9" s="295" t="s">
        <v>6</v>
      </c>
      <c r="G9" s="296"/>
      <c r="H9" s="295" t="str">
        <f>'DATA SKP '!E8</f>
        <v>Bappeda Kabupaten Pasuruan</v>
      </c>
      <c r="I9" s="297"/>
      <c r="J9" s="297"/>
      <c r="K9" s="296"/>
      <c r="L9" s="201"/>
      <c r="M9" s="201"/>
    </row>
    <row r="10" spans="1:13" ht="14.25" customHeight="1" x14ac:dyDescent="0.2">
      <c r="A10" s="298" t="s">
        <v>0</v>
      </c>
      <c r="B10" s="299" t="s">
        <v>26</v>
      </c>
      <c r="C10" s="300"/>
      <c r="D10" s="71"/>
      <c r="E10" s="298" t="s">
        <v>20</v>
      </c>
      <c r="F10" s="303" t="s">
        <v>8</v>
      </c>
      <c r="G10" s="304"/>
      <c r="H10" s="304"/>
      <c r="I10" s="304"/>
      <c r="J10" s="304"/>
      <c r="K10" s="305"/>
      <c r="L10" s="71"/>
      <c r="M10" s="71"/>
    </row>
    <row r="11" spans="1:13" ht="18.75" customHeight="1" x14ac:dyDescent="0.2">
      <c r="A11" s="298"/>
      <c r="B11" s="301"/>
      <c r="C11" s="302"/>
      <c r="D11" s="128"/>
      <c r="E11" s="298"/>
      <c r="F11" s="306" t="s">
        <v>23</v>
      </c>
      <c r="G11" s="307"/>
      <c r="H11" s="69" t="s">
        <v>9</v>
      </c>
      <c r="I11" s="308" t="s">
        <v>10</v>
      </c>
      <c r="J11" s="309"/>
      <c r="K11" s="126" t="s">
        <v>11</v>
      </c>
      <c r="L11" s="200"/>
      <c r="M11" s="200"/>
    </row>
    <row r="12" spans="1:13" ht="29.25" customHeight="1" x14ac:dyDescent="0.2">
      <c r="A12" s="251">
        <v>1</v>
      </c>
      <c r="B12" s="396" t="s">
        <v>145</v>
      </c>
      <c r="C12" s="397"/>
      <c r="D12" s="398"/>
      <c r="E12" s="127" t="s">
        <v>111</v>
      </c>
      <c r="F12" s="256">
        <v>4</v>
      </c>
      <c r="G12" s="258" t="s">
        <v>126</v>
      </c>
      <c r="H12" s="239">
        <v>100</v>
      </c>
      <c r="I12" s="238">
        <v>3</v>
      </c>
      <c r="J12" s="240" t="s">
        <v>117</v>
      </c>
      <c r="K12" s="241" t="s">
        <v>111</v>
      </c>
      <c r="L12" s="200"/>
      <c r="M12" s="200"/>
    </row>
    <row r="13" spans="1:13" ht="25.5" customHeight="1" x14ac:dyDescent="0.2">
      <c r="A13" s="251">
        <v>2</v>
      </c>
      <c r="B13" s="310" t="s">
        <v>147</v>
      </c>
      <c r="C13" s="311"/>
      <c r="D13" s="312"/>
      <c r="E13" s="127" t="s">
        <v>111</v>
      </c>
      <c r="F13" s="257">
        <v>65</v>
      </c>
      <c r="G13" s="242" t="s">
        <v>126</v>
      </c>
      <c r="H13" s="243">
        <v>100</v>
      </c>
      <c r="I13" s="244">
        <v>3</v>
      </c>
      <c r="J13" s="245" t="s">
        <v>117</v>
      </c>
      <c r="K13" s="246" t="s">
        <v>111</v>
      </c>
      <c r="L13" s="200"/>
      <c r="M13" s="200"/>
    </row>
    <row r="14" spans="1:13" ht="25.5" customHeight="1" x14ac:dyDescent="0.2">
      <c r="A14" s="251">
        <v>3</v>
      </c>
      <c r="B14" s="399" t="s">
        <v>146</v>
      </c>
      <c r="C14" s="400"/>
      <c r="D14" s="401"/>
      <c r="E14" s="127"/>
      <c r="F14" s="257">
        <v>65</v>
      </c>
      <c r="G14" s="247" t="s">
        <v>127</v>
      </c>
      <c r="H14" s="243">
        <v>100</v>
      </c>
      <c r="I14" s="244">
        <v>12</v>
      </c>
      <c r="J14" s="245" t="s">
        <v>117</v>
      </c>
      <c r="K14" s="246"/>
      <c r="L14" s="200"/>
      <c r="M14" s="200"/>
    </row>
    <row r="15" spans="1:13" ht="26.25" customHeight="1" x14ac:dyDescent="0.2">
      <c r="A15" s="251">
        <v>4</v>
      </c>
      <c r="B15" s="399" t="s">
        <v>144</v>
      </c>
      <c r="C15" s="400"/>
      <c r="D15" s="401"/>
      <c r="E15" s="127" t="s">
        <v>111</v>
      </c>
      <c r="F15" s="257">
        <v>12</v>
      </c>
      <c r="G15" s="247" t="s">
        <v>127</v>
      </c>
      <c r="H15" s="243">
        <v>100</v>
      </c>
      <c r="I15" s="244">
        <v>12</v>
      </c>
      <c r="J15" s="245" t="s">
        <v>117</v>
      </c>
      <c r="K15" s="246"/>
      <c r="L15" s="200"/>
      <c r="M15" s="200"/>
    </row>
    <row r="16" spans="1:13" ht="24.75" customHeight="1" x14ac:dyDescent="0.2">
      <c r="A16" s="251"/>
      <c r="B16" s="399"/>
      <c r="C16" s="400"/>
      <c r="D16" s="401"/>
      <c r="E16" s="127"/>
      <c r="F16" s="257"/>
      <c r="G16" s="240"/>
      <c r="H16" s="248"/>
      <c r="I16" s="238"/>
      <c r="J16" s="249"/>
      <c r="K16" s="250" t="s">
        <v>111</v>
      </c>
      <c r="L16" s="200"/>
      <c r="M16" s="200"/>
    </row>
    <row r="17" spans="1:13" ht="6" customHeight="1" x14ac:dyDescent="0.2"/>
    <row r="18" spans="1:13" ht="15.75" customHeight="1" x14ac:dyDescent="0.2">
      <c r="H18" s="315" t="s">
        <v>142</v>
      </c>
      <c r="I18" s="315"/>
      <c r="J18" s="315"/>
      <c r="K18" s="315"/>
      <c r="L18" s="199"/>
      <c r="M18" s="199"/>
    </row>
    <row r="19" spans="1:13" ht="15.75" customHeight="1" x14ac:dyDescent="0.2">
      <c r="A19" s="315" t="s">
        <v>25</v>
      </c>
      <c r="B19" s="315"/>
      <c r="C19" s="315"/>
      <c r="D19" s="197"/>
      <c r="E19" s="24"/>
      <c r="F19" s="199"/>
      <c r="H19" s="315" t="s">
        <v>12</v>
      </c>
      <c r="I19" s="315"/>
      <c r="J19" s="315"/>
      <c r="K19" s="315"/>
      <c r="L19" s="199"/>
      <c r="M19" s="199"/>
    </row>
    <row r="20" spans="1:13" ht="10.5" customHeight="1" x14ac:dyDescent="0.2"/>
    <row r="21" spans="1:13" ht="10.5" customHeight="1" x14ac:dyDescent="0.2"/>
    <row r="22" spans="1:13" s="66" customFormat="1" ht="15" customHeight="1" x14ac:dyDescent="0.2">
      <c r="A22" s="316" t="str">
        <f>C5</f>
        <v>HERI SRI WAHYUDI, S.SPd, MM.</v>
      </c>
      <c r="B22" s="316"/>
      <c r="C22" s="316"/>
      <c r="D22" s="64"/>
      <c r="E22" s="64"/>
      <c r="F22" s="65"/>
      <c r="H22" s="316" t="str">
        <f>H5</f>
        <v>UNTUNG SUGIARTO, SE.</v>
      </c>
      <c r="I22" s="316"/>
      <c r="J22" s="316"/>
      <c r="K22" s="316"/>
      <c r="L22" s="198"/>
      <c r="M22" s="198"/>
    </row>
    <row r="23" spans="1:13" ht="15" customHeight="1" x14ac:dyDescent="0.2">
      <c r="B23" s="70" t="s">
        <v>114</v>
      </c>
      <c r="C23" s="24" t="str">
        <f>C6</f>
        <v>19700215 199901 1 001</v>
      </c>
      <c r="D23" s="24"/>
      <c r="E23" s="24"/>
      <c r="H23" s="70" t="s">
        <v>114</v>
      </c>
      <c r="I23" s="24" t="str">
        <f>H6</f>
        <v>19680128 200012 1 004</v>
      </c>
      <c r="J23" s="24"/>
      <c r="K23" s="24"/>
      <c r="L23" s="24"/>
      <c r="M23" s="24"/>
    </row>
    <row r="24" spans="1:13" x14ac:dyDescent="0.2">
      <c r="C24" s="313"/>
      <c r="D24" s="313"/>
      <c r="E24" s="313"/>
    </row>
    <row r="25" spans="1:13" x14ac:dyDescent="0.2">
      <c r="A25" s="314" t="s">
        <v>21</v>
      </c>
      <c r="B25" s="314"/>
      <c r="C25" s="314"/>
      <c r="D25" s="314"/>
      <c r="E25" s="314"/>
      <c r="F25" s="197"/>
    </row>
    <row r="26" spans="1:13" x14ac:dyDescent="0.2">
      <c r="A26" s="314" t="s">
        <v>22</v>
      </c>
      <c r="B26" s="314"/>
      <c r="C26" s="314"/>
      <c r="D26" s="314"/>
      <c r="E26" s="314"/>
      <c r="F26" s="197"/>
    </row>
  </sheetData>
  <mergeCells count="38">
    <mergeCell ref="C24:E24"/>
    <mergeCell ref="A25:E25"/>
    <mergeCell ref="A26:E26"/>
    <mergeCell ref="H18:K18"/>
    <mergeCell ref="A19:C19"/>
    <mergeCell ref="H19:K19"/>
    <mergeCell ref="A22:C22"/>
    <mergeCell ref="H22:K22"/>
    <mergeCell ref="B12:D12"/>
    <mergeCell ref="B13:D13"/>
    <mergeCell ref="B14:D14"/>
    <mergeCell ref="B15:D15"/>
    <mergeCell ref="B16:D16"/>
    <mergeCell ref="A10:A11"/>
    <mergeCell ref="B10:C11"/>
    <mergeCell ref="E10:E11"/>
    <mergeCell ref="F10:K10"/>
    <mergeCell ref="F11:G11"/>
    <mergeCell ref="I11:J11"/>
    <mergeCell ref="C8:D8"/>
    <mergeCell ref="F8:G8"/>
    <mergeCell ref="H8:K8"/>
    <mergeCell ref="C9:D9"/>
    <mergeCell ref="F9:G9"/>
    <mergeCell ref="H9:K9"/>
    <mergeCell ref="C6:D6"/>
    <mergeCell ref="F6:G6"/>
    <mergeCell ref="H6:K6"/>
    <mergeCell ref="C7:D7"/>
    <mergeCell ref="F7:G7"/>
    <mergeCell ref="H7:K7"/>
    <mergeCell ref="A1:K1"/>
    <mergeCell ref="A2:K2"/>
    <mergeCell ref="B4:C4"/>
    <mergeCell ref="F4:K4"/>
    <mergeCell ref="C5:D5"/>
    <mergeCell ref="F5:G5"/>
    <mergeCell ref="H5:K5"/>
  </mergeCells>
  <pageMargins left="0.39370078740157483" right="0.39370078740157483" top="0.59055118110236227" bottom="0.59055118110236227" header="0.51181102362204722" footer="0.27559055118110237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R38"/>
  <sheetViews>
    <sheetView view="pageBreakPreview" topLeftCell="B12" zoomScaleNormal="120" zoomScaleSheetLayoutView="100" workbookViewId="0">
      <selection activeCell="F23" sqref="F23"/>
    </sheetView>
  </sheetViews>
  <sheetFormatPr defaultRowHeight="12.75" x14ac:dyDescent="0.2"/>
  <cols>
    <col min="1" max="1" width="4.28515625" style="1" customWidth="1"/>
    <col min="2" max="2" width="47.28515625" style="1" customWidth="1"/>
    <col min="3" max="3" width="4.7109375" style="1" customWidth="1"/>
    <col min="4" max="4" width="5" style="1" customWidth="1"/>
    <col min="5" max="5" width="8" style="1" customWidth="1"/>
    <col min="6" max="6" width="5.42578125" style="1" customWidth="1"/>
    <col min="7" max="7" width="4.7109375" style="1" customWidth="1"/>
    <col min="8" max="8" width="4.42578125" style="1" customWidth="1"/>
    <col min="9" max="9" width="6.42578125" style="1" customWidth="1"/>
    <col min="10" max="10" width="4.85546875" style="1" customWidth="1"/>
    <col min="11" max="11" width="3.5703125" style="1" customWidth="1"/>
    <col min="12" max="12" width="8" style="1" customWidth="1"/>
    <col min="13" max="13" width="5.42578125" style="1" customWidth="1"/>
    <col min="14" max="14" width="4" style="1" customWidth="1"/>
    <col min="15" max="15" width="4.42578125" style="1" customWidth="1"/>
    <col min="16" max="16" width="5.85546875" style="1" customWidth="1"/>
    <col min="17" max="17" width="6.85546875" style="1" customWidth="1"/>
    <col min="18" max="18" width="8.28515625" style="1" customWidth="1"/>
    <col min="19" max="21" width="9.5703125" style="1" customWidth="1"/>
    <col min="22" max="35" width="7" style="1" customWidth="1"/>
    <col min="36" max="36" width="7.28515625" style="1" customWidth="1"/>
    <col min="37" max="37" width="2.5703125" style="1" customWidth="1"/>
    <col min="38" max="38" width="8.42578125" style="1" customWidth="1"/>
    <col min="39" max="39" width="13.5703125" style="1" customWidth="1"/>
    <col min="40" max="40" width="6.85546875" style="1" bestFit="1" customWidth="1"/>
    <col min="41" max="42" width="8.5703125" style="1" bestFit="1" customWidth="1"/>
    <col min="43" max="44" width="12.85546875" style="1" bestFit="1" customWidth="1"/>
    <col min="45" max="47" width="7" style="1" customWidth="1"/>
    <col min="48" max="16384" width="9.140625" style="1"/>
  </cols>
  <sheetData>
    <row r="1" spans="1:44" ht="15.75" x14ac:dyDescent="0.2">
      <c r="A1" s="317" t="s">
        <v>18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209"/>
      <c r="T1" s="209"/>
      <c r="U1" s="209"/>
    </row>
    <row r="2" spans="1:44" ht="15.75" x14ac:dyDescent="0.2">
      <c r="A2" s="317" t="s">
        <v>61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209"/>
      <c r="T2" s="209"/>
      <c r="U2" s="209"/>
    </row>
    <row r="3" spans="1:44" ht="14.25" customHeight="1" x14ac:dyDescent="0.2">
      <c r="A3" s="3" t="s">
        <v>108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44" ht="14.25" customHeight="1" x14ac:dyDescent="0.2">
      <c r="A4" s="1" t="str">
        <f>'COVER (2)'!A16:J16</f>
        <v>Januari 2020 s/d Desember 2020</v>
      </c>
      <c r="B4" s="3"/>
      <c r="C4" s="3"/>
      <c r="D4" s="3"/>
      <c r="E4" s="3"/>
      <c r="F4" s="3"/>
    </row>
    <row r="5" spans="1:44" ht="13.5" customHeight="1" x14ac:dyDescent="0.2">
      <c r="A5" s="318" t="s">
        <v>0</v>
      </c>
      <c r="B5" s="319" t="s">
        <v>109</v>
      </c>
      <c r="C5" s="319" t="s">
        <v>20</v>
      </c>
      <c r="D5" s="318" t="s">
        <v>8</v>
      </c>
      <c r="E5" s="318"/>
      <c r="F5" s="318"/>
      <c r="G5" s="318"/>
      <c r="H5" s="318"/>
      <c r="I5" s="318"/>
      <c r="J5" s="318" t="s">
        <v>20</v>
      </c>
      <c r="K5" s="318" t="s">
        <v>13</v>
      </c>
      <c r="L5" s="318"/>
      <c r="M5" s="318"/>
      <c r="N5" s="318"/>
      <c r="O5" s="318"/>
      <c r="P5" s="318"/>
      <c r="Q5" s="320" t="s">
        <v>14</v>
      </c>
      <c r="R5" s="319" t="s">
        <v>19</v>
      </c>
      <c r="S5" s="74"/>
      <c r="T5" s="74"/>
      <c r="U5" s="74"/>
      <c r="AE5" s="16"/>
      <c r="AF5" s="16"/>
      <c r="AG5" s="16"/>
      <c r="AH5" s="16"/>
      <c r="AI5" s="16"/>
      <c r="AJ5" s="16"/>
      <c r="AK5" s="16"/>
      <c r="AL5" s="16"/>
      <c r="AM5" s="16"/>
    </row>
    <row r="6" spans="1:44" s="30" customFormat="1" ht="24" x14ac:dyDescent="0.2">
      <c r="A6" s="318"/>
      <c r="B6" s="319"/>
      <c r="C6" s="319"/>
      <c r="D6" s="321" t="s">
        <v>24</v>
      </c>
      <c r="E6" s="321"/>
      <c r="F6" s="206" t="s">
        <v>94</v>
      </c>
      <c r="G6" s="321" t="s">
        <v>15</v>
      </c>
      <c r="H6" s="321"/>
      <c r="I6" s="206" t="s">
        <v>16</v>
      </c>
      <c r="J6" s="318"/>
      <c r="K6" s="321" t="s">
        <v>24</v>
      </c>
      <c r="L6" s="321"/>
      <c r="M6" s="206" t="s">
        <v>94</v>
      </c>
      <c r="N6" s="321" t="s">
        <v>15</v>
      </c>
      <c r="O6" s="321"/>
      <c r="P6" s="206" t="s">
        <v>16</v>
      </c>
      <c r="Q6" s="320"/>
      <c r="R6" s="319"/>
      <c r="S6" s="74"/>
      <c r="T6" s="74"/>
      <c r="U6" s="74"/>
      <c r="Z6" s="30" t="s">
        <v>35</v>
      </c>
      <c r="AA6" s="30" t="s">
        <v>36</v>
      </c>
      <c r="AB6" s="30" t="s">
        <v>29</v>
      </c>
      <c r="AC6" s="30" t="s">
        <v>30</v>
      </c>
      <c r="AD6" s="30" t="s">
        <v>31</v>
      </c>
      <c r="AE6" s="30" t="s">
        <v>32</v>
      </c>
      <c r="AF6" s="30" t="s">
        <v>39</v>
      </c>
      <c r="AG6" s="30" t="s">
        <v>40</v>
      </c>
      <c r="AH6" s="30" t="s">
        <v>41</v>
      </c>
      <c r="AI6" s="30" t="s">
        <v>42</v>
      </c>
    </row>
    <row r="7" spans="1:44" s="63" customFormat="1" ht="14.25" customHeight="1" x14ac:dyDescent="0.2">
      <c r="A7" s="19">
        <v>1</v>
      </c>
      <c r="B7" s="208">
        <v>2</v>
      </c>
      <c r="C7" s="208">
        <v>3</v>
      </c>
      <c r="D7" s="322">
        <v>4</v>
      </c>
      <c r="E7" s="322"/>
      <c r="F7" s="208">
        <v>5</v>
      </c>
      <c r="G7" s="323">
        <v>6</v>
      </c>
      <c r="H7" s="323"/>
      <c r="I7" s="210">
        <v>7</v>
      </c>
      <c r="J7" s="210">
        <v>8</v>
      </c>
      <c r="K7" s="323">
        <v>9</v>
      </c>
      <c r="L7" s="323"/>
      <c r="M7" s="210">
        <v>10</v>
      </c>
      <c r="N7" s="322">
        <v>11</v>
      </c>
      <c r="O7" s="322"/>
      <c r="P7" s="208">
        <v>12</v>
      </c>
      <c r="Q7" s="208">
        <v>13</v>
      </c>
      <c r="R7" s="210">
        <v>14</v>
      </c>
      <c r="S7" s="79"/>
      <c r="T7" s="79"/>
      <c r="U7" s="79"/>
      <c r="V7" s="80"/>
      <c r="W7" s="80"/>
    </row>
    <row r="8" spans="1:44" ht="37.5" customHeight="1" x14ac:dyDescent="0.2">
      <c r="A8" s="14">
        <v>1</v>
      </c>
      <c r="B8" s="252" t="str">
        <f>'FORM SKP'!B12:D12</f>
        <v>Menyiapkan konsep keputusan Bupati Pasuruan tentang SK Tim Koordinasi Penys.LKPJ, SK Tim Monitoring dan Evaluasi Pelaks. Rencana Pembangunan Daerah, Tugas Pembangunan Dana Alokasi Khusus (DAK) dan  SK Tim Koordinasi SIPD</v>
      </c>
      <c r="C8" s="254"/>
      <c r="D8" s="256">
        <v>4</v>
      </c>
      <c r="E8" s="97" t="s">
        <v>126</v>
      </c>
      <c r="F8" s="90">
        <v>100</v>
      </c>
      <c r="G8" s="238">
        <v>3</v>
      </c>
      <c r="H8" s="93" t="s">
        <v>117</v>
      </c>
      <c r="I8" s="94" t="s">
        <v>111</v>
      </c>
      <c r="J8" s="102">
        <v>0</v>
      </c>
      <c r="K8" s="100">
        <v>4</v>
      </c>
      <c r="L8" s="95" t="s">
        <v>126</v>
      </c>
      <c r="M8" s="98">
        <v>80</v>
      </c>
      <c r="N8" s="89">
        <v>3</v>
      </c>
      <c r="O8" s="93" t="s">
        <v>117</v>
      </c>
      <c r="P8" s="36" t="str">
        <f>I8</f>
        <v>-</v>
      </c>
      <c r="Q8" s="81">
        <f>AJ8</f>
        <v>240</v>
      </c>
      <c r="R8" s="82">
        <f>IF(I8="-",IF(P8="-",Q8/3,Q8/4),Q8/4)</f>
        <v>80</v>
      </c>
      <c r="S8" s="75"/>
      <c r="T8" s="75"/>
      <c r="U8" s="75"/>
      <c r="W8" s="1">
        <f>IF(D8&gt;0,1,0)</f>
        <v>1</v>
      </c>
      <c r="X8" s="1">
        <f>IFERROR(R8,0)</f>
        <v>80</v>
      </c>
      <c r="Z8" s="1">
        <f>100-(N8/G8*100)</f>
        <v>0</v>
      </c>
      <c r="AA8" s="15" t="e">
        <f>100-(P8/I8*100)</f>
        <v>#VALUE!</v>
      </c>
      <c r="AB8" s="1">
        <f>K8/D8*100</f>
        <v>100</v>
      </c>
      <c r="AC8" s="1">
        <f>M8/F8*100</f>
        <v>80</v>
      </c>
      <c r="AD8" s="16">
        <f>IF(Z8&gt;24,AG8,AF8)</f>
        <v>60</v>
      </c>
      <c r="AE8" s="16" t="e">
        <f>IF(AA8&gt;24,AI8,AH8)</f>
        <v>#VALUE!</v>
      </c>
      <c r="AF8" s="1">
        <v>60</v>
      </c>
      <c r="AG8" s="1">
        <v>70</v>
      </c>
      <c r="AH8" s="1" t="e">
        <f>((1.76*I8-P8)/I8)*100</f>
        <v>#VALUE!</v>
      </c>
      <c r="AI8" s="1" t="e">
        <f>76-((((1.76*I8-P8)/I8)*100)-100)</f>
        <v>#VALUE!</v>
      </c>
      <c r="AJ8" s="1">
        <f>IFERROR(SUM(AB8:AE8),SUM(AB8:AD8))</f>
        <v>240</v>
      </c>
      <c r="AN8" s="17">
        <f t="shared" ref="AN8:AN12" si="0">100-(N8/G8*100)</f>
        <v>0</v>
      </c>
      <c r="AO8" s="5" t="e">
        <f t="shared" ref="AO8:AO12" si="1">100-(P8/I8*100)</f>
        <v>#VALUE!</v>
      </c>
      <c r="AP8" s="16" t="e">
        <f t="shared" ref="AP8:AP12" si="2">IF(AND(AN8&gt;24,AO8&gt;24),(IFERROR(((K8/D8*100)+(M8/F8*100)+(76-((((1.76*G8-N8)/G8)*100)-100))+(76-((((1.76*I8-P8)/I8)*100)-100))),((K8/D8*100)+(M8/F8*100)+(76-((((1.76*G8-N8)/G8)*100)-100))))),(IFERROR(((K8/D8*100)+(M8/F8*100)+(((1.76*G8-N8)/G8)*100))+(((1.76*I8-P8)/I8)*100),((K8/D8*100)+(M8/F8*100)+(((1.76*G8-N8)/G8)*100)))))</f>
        <v>#VALUE!</v>
      </c>
      <c r="AQ8" s="16">
        <f t="shared" ref="AQ8:AQ12" si="3">IF(AN8&gt;24,(((K8/D8*100)+(M8/F8*100)+(76-((((1.76*G8-N8)/G8)*100)-100)))),(((K8/D8*100)+(M8/F8*100)+(((1.76*G8-N8)/G8)*100))))</f>
        <v>256</v>
      </c>
      <c r="AR8" s="1">
        <f t="shared" ref="AR8:AR12" si="4">IFERROR(AP8,AQ8)</f>
        <v>256</v>
      </c>
    </row>
    <row r="9" spans="1:44" ht="35.25" customHeight="1" x14ac:dyDescent="0.2">
      <c r="A9" s="14">
        <v>2</v>
      </c>
      <c r="B9" s="253" t="str">
        <f>'FORM SKP'!B13:D13</f>
        <v>Menyiapkan bahan penyusunan  Laporan Keterangan Pertanggung Jawaban (LKPJ) Tahun 2019</v>
      </c>
      <c r="C9" s="255"/>
      <c r="D9" s="257">
        <v>65</v>
      </c>
      <c r="E9" s="96" t="s">
        <v>126</v>
      </c>
      <c r="F9" s="90">
        <v>100</v>
      </c>
      <c r="G9" s="244">
        <v>3</v>
      </c>
      <c r="H9" s="93" t="s">
        <v>117</v>
      </c>
      <c r="I9" s="94" t="s">
        <v>111</v>
      </c>
      <c r="J9" s="103" t="s">
        <v>111</v>
      </c>
      <c r="K9" s="91">
        <v>65</v>
      </c>
      <c r="L9" s="96" t="s">
        <v>126</v>
      </c>
      <c r="M9" s="99">
        <v>80</v>
      </c>
      <c r="N9" s="89">
        <v>3</v>
      </c>
      <c r="O9" s="93" t="s">
        <v>117</v>
      </c>
      <c r="P9" s="29" t="s">
        <v>111</v>
      </c>
      <c r="Q9" s="81">
        <f>AJ9</f>
        <v>240</v>
      </c>
      <c r="R9" s="82">
        <f>IF(I9="-",IF(P9="-",Q9/3,Q9/4),Q9/4)</f>
        <v>80</v>
      </c>
      <c r="S9" s="75"/>
      <c r="T9" s="75"/>
      <c r="U9" s="75"/>
      <c r="W9" s="1">
        <f>IF(D9&gt;0,1,0)</f>
        <v>1</v>
      </c>
      <c r="X9" s="1">
        <f>IFERROR(R9,0)</f>
        <v>80</v>
      </c>
      <c r="Z9" s="1">
        <f>100-(N9/G9*100)</f>
        <v>0</v>
      </c>
      <c r="AA9" s="15" t="e">
        <f>100-(P9/I9*100)</f>
        <v>#VALUE!</v>
      </c>
      <c r="AB9" s="1">
        <f>K9/D9*100</f>
        <v>100</v>
      </c>
      <c r="AC9" s="1">
        <f>M9/F9*100</f>
        <v>80</v>
      </c>
      <c r="AD9" s="16">
        <f>IF(Z9&gt;24,AG9,AF9)</f>
        <v>60</v>
      </c>
      <c r="AE9" s="16" t="e">
        <f>IF(AA9&gt;24,AI9,AH9)</f>
        <v>#VALUE!</v>
      </c>
      <c r="AF9" s="1">
        <v>60</v>
      </c>
      <c r="AG9" s="1">
        <v>70</v>
      </c>
      <c r="AH9" s="1" t="e">
        <f>((1.76*I9-P9)/I9)*100</f>
        <v>#VALUE!</v>
      </c>
      <c r="AI9" s="1" t="e">
        <f>76-((((1.76*I9-P9)/I9)*100)-100)</f>
        <v>#VALUE!</v>
      </c>
      <c r="AJ9" s="1">
        <f>IFERROR(SUM(AB9:AE9),SUM(AB9:AD9))</f>
        <v>240</v>
      </c>
      <c r="AN9" s="17">
        <f t="shared" si="0"/>
        <v>0</v>
      </c>
      <c r="AO9" s="5" t="e">
        <f t="shared" si="1"/>
        <v>#VALUE!</v>
      </c>
      <c r="AP9" s="16" t="e">
        <f t="shared" si="2"/>
        <v>#VALUE!</v>
      </c>
      <c r="AQ9" s="16">
        <f t="shared" si="3"/>
        <v>256</v>
      </c>
      <c r="AR9" s="1">
        <f t="shared" si="4"/>
        <v>256</v>
      </c>
    </row>
    <row r="10" spans="1:44" ht="33" customHeight="1" x14ac:dyDescent="0.2">
      <c r="A10" s="14">
        <v>3</v>
      </c>
      <c r="B10" s="253" t="str">
        <f>'FORM SKP'!B14:D14</f>
        <v>Menyiapkan bahan pengendalian dan evaluasi pengelolaan data  penyusunan laporan hasil pelaksanaan pembangunan daerah ( Simoneva, SIPD dan DAK)</v>
      </c>
      <c r="C10" s="255"/>
      <c r="D10" s="257">
        <v>65</v>
      </c>
      <c r="E10" s="96" t="s">
        <v>126</v>
      </c>
      <c r="F10" s="90">
        <v>100</v>
      </c>
      <c r="G10" s="244">
        <v>12</v>
      </c>
      <c r="H10" s="93" t="s">
        <v>117</v>
      </c>
      <c r="I10" s="94" t="s">
        <v>111</v>
      </c>
      <c r="J10" s="103" t="s">
        <v>111</v>
      </c>
      <c r="K10" s="101">
        <v>65</v>
      </c>
      <c r="L10" s="97" t="s">
        <v>126</v>
      </c>
      <c r="M10" s="99">
        <v>80</v>
      </c>
      <c r="N10" s="89">
        <v>12</v>
      </c>
      <c r="O10" s="93" t="s">
        <v>117</v>
      </c>
      <c r="P10" s="29" t="s">
        <v>111</v>
      </c>
      <c r="Q10" s="81">
        <f>AJ10</f>
        <v>240</v>
      </c>
      <c r="R10" s="82">
        <f>IF(I10="-",IF(P10="-",Q10/3,Q10/4),Q10/4)</f>
        <v>80</v>
      </c>
      <c r="S10" s="75"/>
      <c r="T10" s="75"/>
      <c r="U10" s="75"/>
      <c r="W10" s="1">
        <f>IF(D10&gt;0,1,0)</f>
        <v>1</v>
      </c>
      <c r="X10" s="1">
        <f>IFERROR(R10,0)</f>
        <v>80</v>
      </c>
      <c r="Z10" s="1">
        <f>100-(N10/G10*100)</f>
        <v>0</v>
      </c>
      <c r="AA10" s="15" t="e">
        <f>100-(P10/I10*100)</f>
        <v>#VALUE!</v>
      </c>
      <c r="AB10" s="1">
        <f>K10/D10*100</f>
        <v>100</v>
      </c>
      <c r="AC10" s="1">
        <f>M10/F10*100</f>
        <v>80</v>
      </c>
      <c r="AD10" s="16">
        <f>IF(Z10&gt;24,AG10,AF10)</f>
        <v>60</v>
      </c>
      <c r="AE10" s="16" t="e">
        <f>IF(AA10&gt;24,AI10,AH10)</f>
        <v>#VALUE!</v>
      </c>
      <c r="AF10" s="1">
        <v>60</v>
      </c>
      <c r="AG10" s="1">
        <v>707</v>
      </c>
      <c r="AH10" s="1" t="e">
        <f>((1.76*I10-P10)/I10)*100</f>
        <v>#VALUE!</v>
      </c>
      <c r="AI10" s="1" t="e">
        <f>76-((((1.76*I10-P10)/I10)*100)-100)</f>
        <v>#VALUE!</v>
      </c>
      <c r="AJ10" s="1">
        <f>IFERROR(SUM(AB10:AE10),SUM(AB10:AD10))</f>
        <v>240</v>
      </c>
      <c r="AN10" s="17">
        <f t="shared" si="0"/>
        <v>0</v>
      </c>
      <c r="AO10" s="5" t="e">
        <f t="shared" si="1"/>
        <v>#VALUE!</v>
      </c>
      <c r="AP10" s="16" t="e">
        <f t="shared" si="2"/>
        <v>#VALUE!</v>
      </c>
      <c r="AQ10" s="16">
        <f t="shared" si="3"/>
        <v>256</v>
      </c>
      <c r="AR10" s="1">
        <f t="shared" si="4"/>
        <v>256</v>
      </c>
    </row>
    <row r="11" spans="1:44" ht="48.75" customHeight="1" x14ac:dyDescent="0.2">
      <c r="A11" s="14">
        <v>4</v>
      </c>
      <c r="B11" s="253" t="str">
        <f>'FORM SKP'!B15:D15</f>
        <v xml:space="preserve">Mengumpulkan, menganalisa data dan menyusun laporan SIPD, DAK dan Monitoring dan evaluasi Pelaksanaan Rencana Pembangunan Daerah </v>
      </c>
      <c r="C11" s="255"/>
      <c r="D11" s="257">
        <v>12</v>
      </c>
      <c r="E11" s="96" t="s">
        <v>116</v>
      </c>
      <c r="F11" s="90">
        <v>100</v>
      </c>
      <c r="G11" s="244">
        <v>12</v>
      </c>
      <c r="H11" s="93" t="s">
        <v>117</v>
      </c>
      <c r="I11" s="94" t="s">
        <v>111</v>
      </c>
      <c r="J11" s="103" t="s">
        <v>111</v>
      </c>
      <c r="K11" s="91">
        <v>12</v>
      </c>
      <c r="L11" s="96" t="s">
        <v>116</v>
      </c>
      <c r="M11" s="99">
        <v>80</v>
      </c>
      <c r="N11" s="89">
        <v>12</v>
      </c>
      <c r="O11" s="93" t="s">
        <v>117</v>
      </c>
      <c r="P11" s="29" t="s">
        <v>111</v>
      </c>
      <c r="Q11" s="81">
        <f>AJ11</f>
        <v>240</v>
      </c>
      <c r="R11" s="82">
        <f>IF(I11="-",IF(P11="-",Q11/3,Q11/4),Q11/4)</f>
        <v>80</v>
      </c>
      <c r="S11" s="75"/>
      <c r="T11" s="75"/>
      <c r="U11" s="75"/>
      <c r="W11" s="1">
        <f>IF(D11&gt;0,1,0)</f>
        <v>1</v>
      </c>
      <c r="X11" s="1">
        <f>IFERROR(R11,0)</f>
        <v>80</v>
      </c>
      <c r="Z11" s="1">
        <f>100-(N11/G11*100)</f>
        <v>0</v>
      </c>
      <c r="AA11" s="15" t="e">
        <f>100-(P11/I11*100)</f>
        <v>#VALUE!</v>
      </c>
      <c r="AB11" s="1">
        <f>K11/D11*100</f>
        <v>100</v>
      </c>
      <c r="AC11" s="1">
        <f>M11/F11*100</f>
        <v>80</v>
      </c>
      <c r="AD11" s="16">
        <f>IF(Z11&gt;24,AG11,AF11)</f>
        <v>60</v>
      </c>
      <c r="AE11" s="16" t="e">
        <f>IF(AA11&gt;24,AI11,AH11)</f>
        <v>#VALUE!</v>
      </c>
      <c r="AF11" s="1">
        <v>60</v>
      </c>
      <c r="AG11" s="1">
        <v>775</v>
      </c>
      <c r="AH11" s="1" t="e">
        <f>((1.76*I11-P11)/I11)*100</f>
        <v>#VALUE!</v>
      </c>
      <c r="AI11" s="1" t="e">
        <f>76-((((1.76*I11-P11)/I11)*100)-100)</f>
        <v>#VALUE!</v>
      </c>
      <c r="AJ11" s="1">
        <f>IFERROR(SUM(AB11:AE11),SUM(AB11:AD11))</f>
        <v>240</v>
      </c>
      <c r="AN11" s="17">
        <f t="shared" si="0"/>
        <v>0</v>
      </c>
      <c r="AO11" s="5" t="e">
        <f t="shared" si="1"/>
        <v>#VALUE!</v>
      </c>
      <c r="AP11" s="16" t="e">
        <f t="shared" si="2"/>
        <v>#VALUE!</v>
      </c>
      <c r="AQ11" s="16">
        <f t="shared" si="3"/>
        <v>256</v>
      </c>
      <c r="AR11" s="1">
        <f t="shared" si="4"/>
        <v>256</v>
      </c>
    </row>
    <row r="12" spans="1:44" ht="47.25" customHeight="1" x14ac:dyDescent="0.2">
      <c r="A12" s="14"/>
      <c r="B12" s="253"/>
      <c r="C12" s="255"/>
      <c r="D12" s="92"/>
      <c r="E12" s="96"/>
      <c r="F12" s="90"/>
      <c r="G12" s="92"/>
      <c r="H12" s="93"/>
      <c r="I12" s="94"/>
      <c r="J12" s="103"/>
      <c r="K12" s="91"/>
      <c r="L12" s="96"/>
      <c r="M12" s="99"/>
      <c r="N12" s="89"/>
      <c r="O12" s="93"/>
      <c r="P12" s="29"/>
      <c r="Q12" s="81"/>
      <c r="R12" s="82"/>
      <c r="S12" s="75"/>
      <c r="T12" s="75"/>
      <c r="U12" s="75"/>
      <c r="W12" s="1">
        <f>IF(D12&gt;0,1,0)</f>
        <v>0</v>
      </c>
      <c r="X12" s="1">
        <f>IFERROR(R12,0)</f>
        <v>0</v>
      </c>
      <c r="Z12" s="1" t="e">
        <f>100-(N12/G12*100)</f>
        <v>#DIV/0!</v>
      </c>
      <c r="AA12" s="15" t="e">
        <f>100-(P12/I12*100)</f>
        <v>#DIV/0!</v>
      </c>
      <c r="AB12" s="1" t="e">
        <f>K12/D12*100</f>
        <v>#DIV/0!</v>
      </c>
      <c r="AC12" s="1" t="e">
        <f>M12/F12*100</f>
        <v>#DIV/0!</v>
      </c>
      <c r="AD12" s="16" t="e">
        <f>IF(Z12&gt;24,AG12,AF12)</f>
        <v>#DIV/0!</v>
      </c>
      <c r="AE12" s="16" t="e">
        <f>IF(AA12&gt;24,AI12,AH12)</f>
        <v>#DIV/0!</v>
      </c>
      <c r="AF12" s="1">
        <v>0</v>
      </c>
      <c r="AG12" s="1">
        <v>75</v>
      </c>
      <c r="AH12" s="1" t="e">
        <f>((1.76*I12-P12)/I12)*100</f>
        <v>#DIV/0!</v>
      </c>
      <c r="AI12" s="1" t="e">
        <f>76-((((1.76*I12-P12)/I12)*100)-100)</f>
        <v>#DIV/0!</v>
      </c>
      <c r="AJ12" s="1" t="e">
        <f>IFERROR(SUM(AB12:AE12),SUM(AB12:AD12))</f>
        <v>#DIV/0!</v>
      </c>
      <c r="AN12" s="17" t="e">
        <f t="shared" si="0"/>
        <v>#DIV/0!</v>
      </c>
      <c r="AO12" s="5" t="e">
        <f t="shared" si="1"/>
        <v>#DIV/0!</v>
      </c>
      <c r="AP12" s="16" t="e">
        <f t="shared" si="2"/>
        <v>#DIV/0!</v>
      </c>
      <c r="AQ12" s="16" t="e">
        <f t="shared" si="3"/>
        <v>#DIV/0!</v>
      </c>
      <c r="AR12" s="1" t="e">
        <f t="shared" si="4"/>
        <v>#DIV/0!</v>
      </c>
    </row>
    <row r="13" spans="1:44" ht="26.25" customHeight="1" x14ac:dyDescent="0.2">
      <c r="A13" s="204"/>
      <c r="B13" s="324" t="s">
        <v>43</v>
      </c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6"/>
      <c r="S13" s="76"/>
      <c r="T13" s="76"/>
      <c r="U13" s="76"/>
    </row>
    <row r="14" spans="1:44" ht="15.75" customHeight="1" x14ac:dyDescent="0.2">
      <c r="A14" s="204">
        <v>1</v>
      </c>
      <c r="B14" s="18" t="s">
        <v>27</v>
      </c>
      <c r="C14" s="18"/>
      <c r="D14" s="320"/>
      <c r="E14" s="320"/>
      <c r="F14" s="320"/>
      <c r="G14" s="320"/>
      <c r="H14" s="320"/>
      <c r="I14" s="320"/>
      <c r="J14" s="20"/>
      <c r="K14" s="327"/>
      <c r="L14" s="327"/>
      <c r="M14" s="327"/>
      <c r="N14" s="327"/>
      <c r="O14" s="327"/>
      <c r="P14" s="327"/>
      <c r="Q14" s="204"/>
      <c r="R14" s="328"/>
      <c r="S14" s="72"/>
      <c r="T14" s="72"/>
      <c r="U14" s="72"/>
      <c r="AC14" s="1" t="s">
        <v>37</v>
      </c>
      <c r="AM14" s="1" t="s">
        <v>33</v>
      </c>
      <c r="AO14" s="16"/>
    </row>
    <row r="15" spans="1:44" ht="15.75" customHeight="1" x14ac:dyDescent="0.2">
      <c r="A15" s="204"/>
      <c r="B15" s="18" t="s">
        <v>27</v>
      </c>
      <c r="C15" s="18"/>
      <c r="D15" s="320"/>
      <c r="E15" s="320"/>
      <c r="F15" s="320"/>
      <c r="G15" s="320"/>
      <c r="H15" s="320"/>
      <c r="I15" s="320"/>
      <c r="J15" s="20"/>
      <c r="K15" s="327"/>
      <c r="L15" s="327"/>
      <c r="M15" s="327"/>
      <c r="N15" s="327"/>
      <c r="O15" s="327"/>
      <c r="P15" s="327"/>
      <c r="Q15" s="204"/>
      <c r="R15" s="328"/>
      <c r="S15" s="72"/>
      <c r="T15" s="72"/>
      <c r="U15" s="72"/>
      <c r="AC15" s="1" t="s">
        <v>38</v>
      </c>
      <c r="AM15" s="1" t="s">
        <v>34</v>
      </c>
      <c r="AO15" s="16"/>
    </row>
    <row r="16" spans="1:44" ht="15.75" customHeight="1" x14ac:dyDescent="0.2">
      <c r="A16" s="204">
        <v>2</v>
      </c>
      <c r="B16" s="18" t="s">
        <v>28</v>
      </c>
      <c r="C16" s="18"/>
      <c r="D16" s="320"/>
      <c r="E16" s="320"/>
      <c r="F16" s="320"/>
      <c r="G16" s="320"/>
      <c r="H16" s="320"/>
      <c r="I16" s="320"/>
      <c r="J16" s="20"/>
      <c r="K16" s="327"/>
      <c r="L16" s="327"/>
      <c r="M16" s="327"/>
      <c r="N16" s="327"/>
      <c r="O16" s="327"/>
      <c r="P16" s="327"/>
      <c r="Q16" s="204"/>
      <c r="R16" s="328"/>
      <c r="S16" s="72"/>
      <c r="T16" s="72"/>
      <c r="U16" s="72"/>
      <c r="AO16" s="16"/>
    </row>
    <row r="17" spans="1:27" ht="15.75" customHeight="1" x14ac:dyDescent="0.2">
      <c r="A17" s="204"/>
      <c r="B17" s="18" t="s">
        <v>28</v>
      </c>
      <c r="C17" s="18"/>
      <c r="D17" s="320"/>
      <c r="E17" s="320"/>
      <c r="F17" s="320"/>
      <c r="G17" s="320"/>
      <c r="H17" s="320"/>
      <c r="I17" s="320"/>
      <c r="J17" s="20"/>
      <c r="K17" s="327"/>
      <c r="L17" s="327"/>
      <c r="M17" s="327"/>
      <c r="N17" s="327"/>
      <c r="O17" s="327"/>
      <c r="P17" s="327"/>
      <c r="Q17" s="204"/>
      <c r="R17" s="328"/>
      <c r="S17" s="72"/>
      <c r="T17" s="72"/>
      <c r="U17" s="72"/>
      <c r="AA17" s="1" t="e">
        <f>SUM(#REF!)</f>
        <v>#REF!</v>
      </c>
    </row>
    <row r="18" spans="1:27" ht="15.75" customHeight="1" x14ac:dyDescent="0.2">
      <c r="A18" s="31"/>
      <c r="B18" s="27"/>
      <c r="C18" s="27"/>
      <c r="D18" s="28"/>
      <c r="E18" s="28"/>
      <c r="F18" s="28"/>
      <c r="G18" s="28"/>
      <c r="H18" s="28"/>
      <c r="I18" s="28"/>
      <c r="J18" s="32"/>
      <c r="K18" s="33"/>
      <c r="L18" s="33"/>
      <c r="M18" s="33"/>
      <c r="N18" s="33"/>
      <c r="O18" s="33"/>
      <c r="P18" s="33"/>
      <c r="Q18" s="34"/>
      <c r="R18" s="2"/>
      <c r="S18" s="3"/>
      <c r="T18" s="3"/>
      <c r="U18" s="3"/>
    </row>
    <row r="19" spans="1:27" ht="13.5" customHeight="1" x14ac:dyDescent="0.2">
      <c r="A19" s="319" t="s">
        <v>17</v>
      </c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5">
        <f>(SUM(X8:X12)/W19)+R14+R16</f>
        <v>80</v>
      </c>
      <c r="S19" s="77"/>
      <c r="T19" s="77"/>
      <c r="U19" s="77"/>
      <c r="W19" s="1">
        <f>SUM(W8:W14)</f>
        <v>4</v>
      </c>
    </row>
    <row r="20" spans="1:27" ht="13.5" customHeight="1" x14ac:dyDescent="0.2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21" t="str">
        <f>IF(R19&lt;=50,"(Buruk)",IF(R19&lt;=60,"(Sedang)",IF(R19&lt;=75,"(Cukup)",IF(R19&lt;=90.99,"(Baik)","(Sangat Baik)"))))</f>
        <v>(Baik)</v>
      </c>
      <c r="S20" s="78"/>
      <c r="T20" s="78"/>
      <c r="U20" s="78"/>
    </row>
    <row r="21" spans="1:27" ht="7.5" customHeight="1" x14ac:dyDescent="0.2"/>
    <row r="22" spans="1:27" x14ac:dyDescent="0.2">
      <c r="M22" s="329" t="s">
        <v>143</v>
      </c>
      <c r="N22" s="329"/>
      <c r="O22" s="329"/>
      <c r="P22" s="329"/>
      <c r="Q22" s="329"/>
      <c r="R22" s="329"/>
      <c r="S22" s="207"/>
      <c r="T22" s="207"/>
      <c r="U22" s="207"/>
    </row>
    <row r="23" spans="1:27" x14ac:dyDescent="0.2">
      <c r="M23" s="329" t="s">
        <v>25</v>
      </c>
      <c r="N23" s="329"/>
      <c r="O23" s="329"/>
      <c r="P23" s="329"/>
      <c r="Q23" s="329"/>
      <c r="R23" s="329"/>
      <c r="S23" s="207"/>
      <c r="T23" s="207"/>
      <c r="U23" s="207"/>
    </row>
    <row r="24" spans="1:27" ht="12" customHeight="1" x14ac:dyDescent="0.2">
      <c r="W24" s="1">
        <f>Q8/3</f>
        <v>80</v>
      </c>
    </row>
    <row r="25" spans="1:27" ht="13.5" customHeight="1" x14ac:dyDescent="0.2"/>
    <row r="26" spans="1:27" x14ac:dyDescent="0.2">
      <c r="M26" s="330" t="str">
        <f>'DATA SKP '!E10</f>
        <v>HERI SRI WAHYUDI, S.SPd, MM.</v>
      </c>
      <c r="N26" s="330"/>
      <c r="O26" s="330"/>
      <c r="P26" s="330"/>
      <c r="Q26" s="330"/>
      <c r="R26" s="330"/>
      <c r="S26" s="205"/>
      <c r="T26" s="205"/>
      <c r="U26" s="205"/>
    </row>
    <row r="27" spans="1:27" x14ac:dyDescent="0.2">
      <c r="N27" s="1" t="s">
        <v>115</v>
      </c>
      <c r="O27" s="1" t="str">
        <f>'DATA SKP '!E11</f>
        <v>19700215 199901 1 001</v>
      </c>
      <c r="S27" s="207"/>
      <c r="T27" s="207"/>
      <c r="U27" s="207"/>
    </row>
    <row r="33" spans="2:2" x14ac:dyDescent="0.2">
      <c r="B33" s="83"/>
    </row>
    <row r="34" spans="2:2" x14ac:dyDescent="0.2">
      <c r="B34" s="83"/>
    </row>
    <row r="35" spans="2:2" x14ac:dyDescent="0.2">
      <c r="B35" s="83"/>
    </row>
    <row r="36" spans="2:2" x14ac:dyDescent="0.2">
      <c r="B36" s="83"/>
    </row>
    <row r="37" spans="2:2" x14ac:dyDescent="0.2">
      <c r="B37" s="15"/>
    </row>
    <row r="38" spans="2:2" x14ac:dyDescent="0.2">
      <c r="B38" s="15"/>
    </row>
  </sheetData>
  <mergeCells count="33">
    <mergeCell ref="M22:R22"/>
    <mergeCell ref="M23:R23"/>
    <mergeCell ref="M26:R26"/>
    <mergeCell ref="D16:I16"/>
    <mergeCell ref="K16:P16"/>
    <mergeCell ref="R16:R17"/>
    <mergeCell ref="D17:I17"/>
    <mergeCell ref="K17:P17"/>
    <mergeCell ref="A19:Q20"/>
    <mergeCell ref="D14:I14"/>
    <mergeCell ref="K14:P14"/>
    <mergeCell ref="R14:R15"/>
    <mergeCell ref="D15:I15"/>
    <mergeCell ref="K15:P15"/>
    <mergeCell ref="D7:E7"/>
    <mergeCell ref="G7:H7"/>
    <mergeCell ref="K7:L7"/>
    <mergeCell ref="N7:O7"/>
    <mergeCell ref="B13:R13"/>
    <mergeCell ref="A1:R1"/>
    <mergeCell ref="A2:R2"/>
    <mergeCell ref="A5:A6"/>
    <mergeCell ref="B5:B6"/>
    <mergeCell ref="C5:C6"/>
    <mergeCell ref="D5:I5"/>
    <mergeCell ref="J5:J6"/>
    <mergeCell ref="K5:P5"/>
    <mergeCell ref="Q5:Q6"/>
    <mergeCell ref="R5:R6"/>
    <mergeCell ref="D6:E6"/>
    <mergeCell ref="G6:H6"/>
    <mergeCell ref="K6:L6"/>
    <mergeCell ref="N6:O6"/>
  </mergeCells>
  <pageMargins left="0.19685039370078741" right="0.19685039370078741" top="0.39370078740157483" bottom="0.39370078740157483" header="0.51181102362204722" footer="0.51181102362204722"/>
  <pageSetup paperSize="9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J35"/>
  <sheetViews>
    <sheetView topLeftCell="A10" workbookViewId="0">
      <selection activeCell="H15" sqref="H15"/>
    </sheetView>
  </sheetViews>
  <sheetFormatPr defaultRowHeight="12.75" x14ac:dyDescent="0.2"/>
  <cols>
    <col min="1" max="1" width="5.28515625" style="1" customWidth="1"/>
    <col min="2" max="2" width="3.42578125" style="1" customWidth="1"/>
    <col min="3" max="3" width="1.7109375" style="1" customWidth="1"/>
    <col min="4" max="4" width="9.28515625" style="1" customWidth="1"/>
    <col min="5" max="5" width="7.140625" style="1" customWidth="1"/>
    <col min="6" max="6" width="13.28515625" style="1" customWidth="1"/>
    <col min="7" max="7" width="6.28515625" style="1" customWidth="1"/>
    <col min="8" max="8" width="6" style="1" customWidth="1"/>
    <col min="9" max="9" width="11.5703125" style="1" customWidth="1"/>
    <col min="10" max="10" width="26.7109375" style="1" customWidth="1"/>
    <col min="11" max="16384" width="9.140625" style="1"/>
  </cols>
  <sheetData>
    <row r="1" spans="1:10" s="84" customFormat="1" ht="23.25" customHeight="1" x14ac:dyDescent="0.2">
      <c r="A1" s="317" t="s">
        <v>44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10" s="84" customFormat="1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s="84" customFormat="1" ht="21.75" customHeight="1" x14ac:dyDescent="0.2">
      <c r="A3" s="1" t="s">
        <v>3</v>
      </c>
      <c r="B3" s="1"/>
      <c r="C3" s="1" t="s">
        <v>75</v>
      </c>
      <c r="D3" s="1" t="str">
        <f>'DATA SKP '!E4</f>
        <v>UNTUNG SUGIARTO, SE.</v>
      </c>
      <c r="E3" s="1"/>
      <c r="F3" s="1"/>
      <c r="G3" s="1"/>
      <c r="H3" s="1"/>
      <c r="I3" s="1"/>
      <c r="J3" s="1"/>
    </row>
    <row r="4" spans="1:10" s="84" customFormat="1" ht="21.75" customHeight="1" x14ac:dyDescent="0.2">
      <c r="A4" s="1" t="s">
        <v>4</v>
      </c>
      <c r="B4" s="1"/>
      <c r="C4" s="1" t="s">
        <v>75</v>
      </c>
      <c r="D4" s="1" t="str">
        <f>'DATA SKP '!E5</f>
        <v>19680128 200012 1 004</v>
      </c>
      <c r="E4" s="1"/>
      <c r="F4" s="1"/>
      <c r="G4" s="1"/>
      <c r="H4" s="1"/>
      <c r="I4" s="1"/>
      <c r="J4" s="1"/>
    </row>
    <row r="5" spans="1:10" s="84" customFormat="1" ht="13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s="84" customFormat="1" ht="35.25" customHeight="1" x14ac:dyDescent="0.2">
      <c r="A6" s="2" t="s">
        <v>45</v>
      </c>
      <c r="B6" s="328" t="s">
        <v>46</v>
      </c>
      <c r="C6" s="328"/>
      <c r="D6" s="328"/>
      <c r="E6" s="328" t="s">
        <v>47</v>
      </c>
      <c r="F6" s="328"/>
      <c r="G6" s="328"/>
      <c r="H6" s="328"/>
      <c r="I6" s="328"/>
      <c r="J6" s="195" t="s">
        <v>59</v>
      </c>
    </row>
    <row r="7" spans="1:10" s="84" customFormat="1" x14ac:dyDescent="0.2">
      <c r="A7" s="194">
        <v>1</v>
      </c>
      <c r="B7" s="328">
        <v>2</v>
      </c>
      <c r="C7" s="328"/>
      <c r="D7" s="328"/>
      <c r="E7" s="328">
        <v>3</v>
      </c>
      <c r="F7" s="328"/>
      <c r="G7" s="328"/>
      <c r="H7" s="328"/>
      <c r="I7" s="328"/>
      <c r="J7" s="194">
        <v>4</v>
      </c>
    </row>
    <row r="8" spans="1:10" s="84" customFormat="1" ht="21" customHeight="1" x14ac:dyDescent="0.2">
      <c r="A8" s="85"/>
      <c r="B8" s="86"/>
      <c r="C8" s="87"/>
      <c r="D8" s="87"/>
      <c r="E8" s="86"/>
      <c r="F8" s="87"/>
      <c r="G8" s="87"/>
      <c r="H8" s="87"/>
      <c r="I8" s="88"/>
      <c r="J8" s="85"/>
    </row>
    <row r="9" spans="1:10" s="84" customFormat="1" ht="21" customHeight="1" x14ac:dyDescent="0.2">
      <c r="A9" s="104">
        <v>1</v>
      </c>
      <c r="B9" s="332" t="str">
        <f>[1]PENGUKURAN!A5</f>
        <v>Juli s/d Desember 2019</v>
      </c>
      <c r="C9" s="335"/>
      <c r="D9" s="336"/>
      <c r="E9" s="105" t="s">
        <v>122</v>
      </c>
      <c r="F9" s="106"/>
      <c r="G9" s="106"/>
      <c r="H9" s="106"/>
      <c r="I9" s="107"/>
      <c r="J9" s="108"/>
    </row>
    <row r="10" spans="1:10" s="84" customFormat="1" ht="21" customHeight="1" x14ac:dyDescent="0.2">
      <c r="A10" s="108"/>
      <c r="B10" s="332"/>
      <c r="C10" s="335"/>
      <c r="D10" s="336"/>
      <c r="E10" s="109">
        <f>PENGUKURAN!R19</f>
        <v>80</v>
      </c>
      <c r="F10" s="106" t="s">
        <v>48</v>
      </c>
      <c r="G10" s="106"/>
      <c r="H10" s="106"/>
      <c r="I10" s="107"/>
      <c r="J10" s="108"/>
    </row>
    <row r="11" spans="1:10" s="84" customFormat="1" ht="21" customHeight="1" x14ac:dyDescent="0.2">
      <c r="A11" s="108"/>
      <c r="B11" s="332"/>
      <c r="C11" s="333"/>
      <c r="D11" s="334"/>
      <c r="E11" s="105" t="s">
        <v>49</v>
      </c>
      <c r="F11" s="106"/>
      <c r="G11" s="106"/>
      <c r="H11" s="106"/>
      <c r="I11" s="107"/>
      <c r="J11" s="108"/>
    </row>
    <row r="12" spans="1:10" s="84" customFormat="1" ht="21" customHeight="1" x14ac:dyDescent="0.2">
      <c r="A12" s="108"/>
      <c r="B12" s="110"/>
      <c r="C12" s="3"/>
      <c r="D12" s="3"/>
      <c r="E12" s="110" t="s">
        <v>50</v>
      </c>
      <c r="F12" s="3"/>
      <c r="G12" s="111" t="s">
        <v>56</v>
      </c>
      <c r="H12" s="196">
        <v>77</v>
      </c>
      <c r="I12" s="112" t="str">
        <f t="shared" ref="I12:I17" si="0">IF(H12&lt;=50,"(Buruk)",IF(H12&lt;=60,"(Kurang)",IF(H12&lt;=75,"(Cukup)",IF(H12&lt;=90.99,"(Baik)","(Sangat Baik)"))))</f>
        <v>(Baik)</v>
      </c>
      <c r="J12" s="331" t="str">
        <f>'DATA SKP '!E13</f>
        <v xml:space="preserve">Kasubbid Pendataan dan Pelaporan </v>
      </c>
    </row>
    <row r="13" spans="1:10" s="84" customFormat="1" ht="21" customHeight="1" x14ac:dyDescent="0.2">
      <c r="A13" s="108"/>
      <c r="B13" s="110"/>
      <c r="C13" s="3"/>
      <c r="D13" s="3"/>
      <c r="E13" s="110" t="s">
        <v>51</v>
      </c>
      <c r="F13" s="3"/>
      <c r="G13" s="111" t="s">
        <v>56</v>
      </c>
      <c r="H13" s="196">
        <v>77.5</v>
      </c>
      <c r="I13" s="112" t="str">
        <f t="shared" si="0"/>
        <v>(Baik)</v>
      </c>
      <c r="J13" s="331"/>
    </row>
    <row r="14" spans="1:10" s="84" customFormat="1" ht="21" customHeight="1" x14ac:dyDescent="0.2">
      <c r="A14" s="108"/>
      <c r="B14" s="110"/>
      <c r="C14" s="3"/>
      <c r="D14" s="3"/>
      <c r="E14" s="110" t="s">
        <v>52</v>
      </c>
      <c r="F14" s="3"/>
      <c r="G14" s="111" t="s">
        <v>56</v>
      </c>
      <c r="H14" s="196">
        <v>77.5</v>
      </c>
      <c r="I14" s="112" t="str">
        <f t="shared" si="0"/>
        <v>(Baik)</v>
      </c>
      <c r="J14" s="4"/>
    </row>
    <row r="15" spans="1:10" s="84" customFormat="1" ht="21" customHeight="1" x14ac:dyDescent="0.2">
      <c r="A15" s="108"/>
      <c r="B15" s="110"/>
      <c r="C15" s="3"/>
      <c r="D15" s="3"/>
      <c r="E15" s="110" t="s">
        <v>53</v>
      </c>
      <c r="F15" s="3"/>
      <c r="G15" s="111" t="s">
        <v>56</v>
      </c>
      <c r="H15" s="196">
        <v>78</v>
      </c>
      <c r="I15" s="112" t="str">
        <f t="shared" si="0"/>
        <v>(Baik)</v>
      </c>
      <c r="J15" s="4"/>
    </row>
    <row r="16" spans="1:10" s="84" customFormat="1" ht="21" customHeight="1" x14ac:dyDescent="0.2">
      <c r="A16" s="108"/>
      <c r="B16" s="110"/>
      <c r="C16" s="3"/>
      <c r="D16" s="3"/>
      <c r="E16" s="110" t="s">
        <v>54</v>
      </c>
      <c r="F16" s="3"/>
      <c r="G16" s="111" t="s">
        <v>56</v>
      </c>
      <c r="H16" s="196">
        <v>77</v>
      </c>
      <c r="I16" s="112" t="str">
        <f t="shared" si="0"/>
        <v>(Baik)</v>
      </c>
      <c r="J16" s="113" t="str">
        <f>'DATA SKP '!E10</f>
        <v>HERI SRI WAHYUDI, S.SPd, MM.</v>
      </c>
    </row>
    <row r="17" spans="1:10" s="84" customFormat="1" ht="21" customHeight="1" x14ac:dyDescent="0.2">
      <c r="A17" s="108"/>
      <c r="B17" s="110"/>
      <c r="C17" s="3"/>
      <c r="D17" s="3"/>
      <c r="E17" s="114" t="s">
        <v>55</v>
      </c>
      <c r="F17" s="115"/>
      <c r="G17" s="116" t="s">
        <v>56</v>
      </c>
      <c r="H17" s="117" t="s">
        <v>111</v>
      </c>
      <c r="I17" s="118" t="str">
        <f t="shared" si="0"/>
        <v>(Sangat Baik)</v>
      </c>
      <c r="J17" s="104" t="str">
        <f>'DATA SKP '!E11</f>
        <v>19700215 199901 1 001</v>
      </c>
    </row>
    <row r="18" spans="1:10" s="84" customFormat="1" ht="21" customHeight="1" x14ac:dyDescent="0.2">
      <c r="A18" s="108"/>
      <c r="B18" s="110"/>
      <c r="C18" s="3"/>
      <c r="D18" s="119"/>
      <c r="E18" s="120" t="s">
        <v>57</v>
      </c>
      <c r="F18" s="121"/>
      <c r="G18" s="122" t="s">
        <v>56</v>
      </c>
      <c r="H18" s="72">
        <f>SUM(H12:H17)</f>
        <v>387</v>
      </c>
      <c r="I18" s="121"/>
      <c r="J18" s="108"/>
    </row>
    <row r="19" spans="1:10" s="84" customFormat="1" ht="21" customHeight="1" x14ac:dyDescent="0.2">
      <c r="A19" s="108"/>
      <c r="B19" s="110"/>
      <c r="C19" s="3"/>
      <c r="D19" s="119"/>
      <c r="E19" s="110" t="s">
        <v>58</v>
      </c>
      <c r="F19" s="3"/>
      <c r="G19" s="111" t="s">
        <v>56</v>
      </c>
      <c r="H19" s="123">
        <f>IF(H17="",H18/5,H18/5)</f>
        <v>77.400000000000006</v>
      </c>
      <c r="I19" s="112" t="str">
        <f>IF(H19&lt;=50,"(Buruk)",IF(H19&lt;=60,"(Kurang)",IF(H19&lt;=75,"(Cukup)",IF(H19&lt;=90.99,"(Baik)","(Sangat Baik)"))))</f>
        <v>(Baik)</v>
      </c>
      <c r="J19" s="108"/>
    </row>
    <row r="20" spans="1:10" s="84" customFormat="1" ht="21" customHeight="1" x14ac:dyDescent="0.2">
      <c r="A20" s="124"/>
      <c r="B20" s="114"/>
      <c r="C20" s="115"/>
      <c r="D20" s="125"/>
      <c r="E20" s="114"/>
      <c r="F20" s="115"/>
      <c r="G20" s="115"/>
      <c r="H20" s="115"/>
      <c r="I20" s="125"/>
      <c r="J20" s="124"/>
    </row>
    <row r="25" spans="1:10" x14ac:dyDescent="0.2">
      <c r="J25" s="16"/>
    </row>
    <row r="28" spans="1:10" x14ac:dyDescent="0.2">
      <c r="J28" s="22"/>
    </row>
    <row r="35" spans="9:9" x14ac:dyDescent="0.2">
      <c r="I35" s="6"/>
    </row>
  </sheetData>
  <mergeCells count="8">
    <mergeCell ref="A1:J1"/>
    <mergeCell ref="J12:J13"/>
    <mergeCell ref="B6:D6"/>
    <mergeCell ref="B7:D7"/>
    <mergeCell ref="E6:I6"/>
    <mergeCell ref="E7:I7"/>
    <mergeCell ref="B11:D11"/>
    <mergeCell ref="B9:D10"/>
  </mergeCells>
  <printOptions horizontalCentered="1"/>
  <pageMargins left="0.59055118110236227" right="0.39370078740157483" top="1.3779527559055118" bottom="0.59055118110236227" header="0.31496062992125984" footer="0.31496062992125984"/>
  <pageSetup paperSize="9"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90"/>
  <sheetViews>
    <sheetView tabSelected="1" topLeftCell="A61" zoomScale="84" zoomScaleNormal="84" workbookViewId="0">
      <selection activeCell="G58" sqref="G58:H58"/>
    </sheetView>
  </sheetViews>
  <sheetFormatPr defaultColWidth="9.140625" defaultRowHeight="12.75" x14ac:dyDescent="0.2"/>
  <cols>
    <col min="1" max="1" width="4.85546875" style="129" customWidth="1"/>
    <col min="2" max="2" width="5" style="129" customWidth="1"/>
    <col min="3" max="3" width="4.85546875" style="129" customWidth="1"/>
    <col min="4" max="4" width="3.42578125" style="129" customWidth="1"/>
    <col min="5" max="5" width="8.7109375" style="129" customWidth="1"/>
    <col min="6" max="6" width="18.7109375" style="129" customWidth="1"/>
    <col min="7" max="7" width="4.42578125" style="129" customWidth="1"/>
    <col min="8" max="8" width="5.140625" style="129" customWidth="1"/>
    <col min="9" max="9" width="17.42578125" style="129" customWidth="1"/>
    <col min="10" max="10" width="21.85546875" style="129" customWidth="1"/>
    <col min="11" max="11" width="8.7109375" style="129" customWidth="1"/>
    <col min="12" max="12" width="3.28515625" style="129" customWidth="1"/>
    <col min="13" max="13" width="4.85546875" style="129" customWidth="1"/>
    <col min="14" max="14" width="4.7109375" style="129" customWidth="1"/>
    <col min="15" max="15" width="7.140625" style="129" customWidth="1"/>
    <col min="16" max="16" width="4.42578125" style="129" customWidth="1"/>
    <col min="17" max="17" width="3.5703125" style="129" customWidth="1"/>
    <col min="18" max="18" width="17" style="129" customWidth="1"/>
    <col min="19" max="19" width="11.140625" style="129" customWidth="1"/>
    <col min="20" max="20" width="9.42578125" style="129" customWidth="1"/>
    <col min="21" max="21" width="13.28515625" style="129" customWidth="1"/>
    <col min="22" max="22" width="17.42578125" style="129" customWidth="1"/>
    <col min="23" max="23" width="1.85546875" style="129" customWidth="1"/>
    <col min="24" max="16384" width="9.140625" style="129"/>
  </cols>
  <sheetData>
    <row r="1" spans="1:22" ht="16.5" thickBot="1" x14ac:dyDescent="0.25">
      <c r="M1" s="130"/>
      <c r="N1" s="130"/>
      <c r="O1" s="130"/>
      <c r="P1" s="130"/>
      <c r="Q1" s="130"/>
      <c r="R1" s="130"/>
      <c r="S1" s="130"/>
      <c r="T1" s="130"/>
      <c r="U1" s="130"/>
      <c r="V1" s="130"/>
    </row>
    <row r="2" spans="1:22" ht="15.75" x14ac:dyDescent="0.25">
      <c r="A2" s="131" t="s">
        <v>98</v>
      </c>
      <c r="B2" s="132" t="s">
        <v>92</v>
      </c>
      <c r="C2" s="133"/>
      <c r="D2" s="133"/>
      <c r="E2" s="133"/>
      <c r="F2" s="133"/>
      <c r="G2" s="133"/>
      <c r="H2" s="133"/>
      <c r="I2" s="133"/>
      <c r="J2" s="134"/>
      <c r="K2" s="135"/>
      <c r="L2" s="135"/>
      <c r="M2" s="136"/>
      <c r="N2" s="136"/>
      <c r="O2" s="136"/>
      <c r="P2" s="136"/>
      <c r="Q2" s="136"/>
      <c r="R2" s="136"/>
      <c r="S2" s="136"/>
      <c r="T2" s="137"/>
      <c r="U2" s="136"/>
      <c r="V2" s="136"/>
    </row>
    <row r="3" spans="1:22" ht="15.75" x14ac:dyDescent="0.25">
      <c r="A3" s="138"/>
      <c r="B3" s="136"/>
      <c r="C3" s="136"/>
      <c r="D3" s="136"/>
      <c r="E3" s="136"/>
      <c r="F3" s="136"/>
      <c r="G3" s="136"/>
      <c r="H3" s="136"/>
      <c r="I3" s="136"/>
      <c r="J3" s="139"/>
      <c r="K3" s="135"/>
      <c r="L3" s="135"/>
      <c r="M3" s="136"/>
      <c r="N3" s="136"/>
      <c r="O3" s="136"/>
      <c r="P3" s="136"/>
      <c r="Q3" s="136"/>
      <c r="R3" s="136"/>
      <c r="S3" s="136"/>
      <c r="T3" s="136"/>
      <c r="U3" s="136"/>
      <c r="V3" s="136"/>
    </row>
    <row r="4" spans="1:22" ht="15.75" x14ac:dyDescent="0.25">
      <c r="A4" s="138"/>
      <c r="B4" s="136"/>
      <c r="C4" s="136"/>
      <c r="D4" s="136"/>
      <c r="E4" s="136"/>
      <c r="F4" s="136"/>
      <c r="G4" s="136"/>
      <c r="H4" s="136"/>
      <c r="I4" s="136"/>
      <c r="J4" s="139"/>
      <c r="K4" s="135"/>
      <c r="L4" s="135"/>
      <c r="M4" s="136"/>
      <c r="N4" s="136"/>
      <c r="O4" s="136"/>
      <c r="P4" s="136"/>
      <c r="Q4" s="136"/>
      <c r="R4" s="136"/>
      <c r="S4" s="136"/>
      <c r="T4" s="136"/>
      <c r="U4" s="136"/>
      <c r="V4" s="137"/>
    </row>
    <row r="5" spans="1:22" ht="15.75" x14ac:dyDescent="0.25">
      <c r="A5" s="138"/>
      <c r="B5" s="136"/>
      <c r="C5" s="136"/>
      <c r="D5" s="136"/>
      <c r="E5" s="136"/>
      <c r="F5" s="136"/>
      <c r="G5" s="136"/>
      <c r="H5" s="136"/>
      <c r="I5" s="136"/>
      <c r="J5" s="139"/>
      <c r="K5" s="135"/>
      <c r="L5" s="135"/>
      <c r="M5" s="136"/>
      <c r="N5" s="136"/>
      <c r="O5" s="136"/>
      <c r="P5" s="136"/>
      <c r="Q5" s="136"/>
      <c r="R5" s="136"/>
      <c r="S5" s="136"/>
      <c r="T5" s="136"/>
      <c r="U5" s="136"/>
      <c r="V5" s="137"/>
    </row>
    <row r="6" spans="1:22" ht="15.75" x14ac:dyDescent="0.25">
      <c r="A6" s="138"/>
      <c r="B6" s="136"/>
      <c r="C6" s="136"/>
      <c r="D6" s="136"/>
      <c r="E6" s="136"/>
      <c r="F6" s="136"/>
      <c r="G6" s="136"/>
      <c r="H6" s="136"/>
      <c r="I6" s="136"/>
      <c r="J6" s="139"/>
      <c r="K6" s="135"/>
      <c r="L6" s="135"/>
      <c r="M6" s="136"/>
      <c r="N6" s="136"/>
      <c r="O6" s="136"/>
      <c r="P6" s="136"/>
      <c r="Q6" s="136"/>
      <c r="R6" s="136"/>
      <c r="S6" s="136"/>
      <c r="T6" s="136"/>
      <c r="U6" s="136"/>
      <c r="V6" s="137"/>
    </row>
    <row r="7" spans="1:22" ht="15.75" x14ac:dyDescent="0.25">
      <c r="A7" s="138"/>
      <c r="B7" s="136"/>
      <c r="C7" s="136"/>
      <c r="D7" s="136"/>
      <c r="E7" s="136"/>
      <c r="F7" s="136"/>
      <c r="G7" s="136"/>
      <c r="H7" s="136"/>
      <c r="I7" s="136"/>
      <c r="J7" s="139"/>
      <c r="K7" s="135"/>
      <c r="L7" s="135"/>
      <c r="M7" s="136"/>
      <c r="N7" s="136"/>
      <c r="O7" s="136"/>
      <c r="P7" s="136"/>
      <c r="Q7" s="136"/>
      <c r="R7" s="136"/>
      <c r="S7" s="136"/>
      <c r="T7" s="136"/>
      <c r="U7" s="136"/>
      <c r="V7" s="137"/>
    </row>
    <row r="8" spans="1:22" ht="15.75" x14ac:dyDescent="0.25">
      <c r="A8" s="138"/>
      <c r="B8" s="136"/>
      <c r="C8" s="136"/>
      <c r="D8" s="136"/>
      <c r="E8" s="136"/>
      <c r="F8" s="136"/>
      <c r="G8" s="136"/>
      <c r="H8" s="136"/>
      <c r="I8" s="136"/>
      <c r="J8" s="139"/>
      <c r="K8" s="135"/>
      <c r="L8" s="135"/>
      <c r="M8" s="386" t="s">
        <v>60</v>
      </c>
      <c r="N8" s="386"/>
      <c r="O8" s="386"/>
      <c r="P8" s="386"/>
      <c r="Q8" s="386"/>
      <c r="R8" s="386"/>
      <c r="S8" s="386"/>
      <c r="T8" s="386"/>
      <c r="U8" s="386"/>
      <c r="V8" s="386"/>
    </row>
    <row r="9" spans="1:22" ht="15.75" x14ac:dyDescent="0.25">
      <c r="A9" s="138"/>
      <c r="B9" s="136"/>
      <c r="C9" s="136"/>
      <c r="D9" s="136"/>
      <c r="E9" s="136"/>
      <c r="F9" s="136"/>
      <c r="G9" s="136"/>
      <c r="H9" s="136"/>
      <c r="I9" s="136"/>
      <c r="J9" s="139"/>
      <c r="K9" s="135"/>
      <c r="L9" s="135"/>
      <c r="M9" s="386" t="s">
        <v>61</v>
      </c>
      <c r="N9" s="386"/>
      <c r="O9" s="386"/>
      <c r="P9" s="386"/>
      <c r="Q9" s="386"/>
      <c r="R9" s="386"/>
      <c r="S9" s="386"/>
      <c r="T9" s="386"/>
      <c r="U9" s="386"/>
      <c r="V9" s="386"/>
    </row>
    <row r="10" spans="1:22" ht="15.75" x14ac:dyDescent="0.25">
      <c r="A10" s="138"/>
      <c r="B10" s="136"/>
      <c r="C10" s="136"/>
      <c r="D10" s="136"/>
      <c r="E10" s="136"/>
      <c r="F10" s="136"/>
      <c r="G10" s="136"/>
      <c r="H10" s="136"/>
      <c r="I10" s="136"/>
      <c r="J10" s="139"/>
      <c r="K10" s="135"/>
      <c r="L10" s="135"/>
      <c r="M10" s="136"/>
      <c r="N10" s="136"/>
      <c r="O10" s="136"/>
      <c r="P10" s="136"/>
      <c r="Q10" s="136"/>
      <c r="R10" s="136"/>
      <c r="S10" s="136"/>
      <c r="T10" s="135"/>
      <c r="U10" s="135"/>
      <c r="V10" s="135"/>
    </row>
    <row r="11" spans="1:22" ht="14.25" customHeight="1" x14ac:dyDescent="0.25">
      <c r="A11" s="138"/>
      <c r="B11" s="136"/>
      <c r="C11" s="136"/>
      <c r="D11" s="136"/>
      <c r="E11" s="136"/>
      <c r="F11" s="136"/>
      <c r="G11" s="136"/>
      <c r="H11" s="136"/>
      <c r="I11" s="136"/>
      <c r="J11" s="139"/>
      <c r="K11" s="135"/>
      <c r="L11" s="135"/>
      <c r="M11" s="136" t="s">
        <v>128</v>
      </c>
      <c r="N11" s="136"/>
      <c r="O11" s="136"/>
      <c r="P11" s="136"/>
      <c r="Q11" s="136"/>
      <c r="R11" s="136"/>
      <c r="S11" s="136"/>
      <c r="U11" s="136" t="s">
        <v>62</v>
      </c>
      <c r="V11" s="136"/>
    </row>
    <row r="12" spans="1:22" ht="16.5" customHeight="1" thickBot="1" x14ac:dyDescent="0.3">
      <c r="A12" s="138"/>
      <c r="B12" s="136"/>
      <c r="C12" s="136"/>
      <c r="D12" s="136"/>
      <c r="E12" s="136"/>
      <c r="F12" s="136"/>
      <c r="G12" s="136"/>
      <c r="H12" s="136"/>
      <c r="I12" s="136"/>
      <c r="J12" s="139"/>
      <c r="K12" s="135"/>
      <c r="L12" s="135"/>
      <c r="M12" s="136" t="s">
        <v>129</v>
      </c>
      <c r="N12" s="136"/>
      <c r="O12" s="136"/>
      <c r="P12" s="136"/>
      <c r="Q12" s="136"/>
      <c r="R12" s="136"/>
      <c r="S12" s="136"/>
      <c r="U12" s="387" t="str">
        <f>[2]COVER!A16</f>
        <v>Januari s/d Desember 2019</v>
      </c>
      <c r="V12" s="387"/>
    </row>
    <row r="13" spans="1:22" ht="15.75" x14ac:dyDescent="0.25">
      <c r="A13" s="138"/>
      <c r="B13" s="136"/>
      <c r="C13" s="136"/>
      <c r="D13" s="136"/>
      <c r="E13" s="136"/>
      <c r="F13" s="136"/>
      <c r="G13" s="136"/>
      <c r="H13" s="136"/>
      <c r="I13" s="136"/>
      <c r="J13" s="139"/>
      <c r="K13" s="135"/>
      <c r="L13" s="135"/>
      <c r="M13" s="388" t="s">
        <v>78</v>
      </c>
      <c r="N13" s="373" t="s">
        <v>63</v>
      </c>
      <c r="O13" s="374"/>
      <c r="P13" s="374"/>
      <c r="Q13" s="374"/>
      <c r="R13" s="374"/>
      <c r="S13" s="374"/>
      <c r="T13" s="374"/>
      <c r="U13" s="374"/>
      <c r="V13" s="389"/>
    </row>
    <row r="14" spans="1:22" ht="15.75" x14ac:dyDescent="0.25">
      <c r="A14" s="138"/>
      <c r="B14" s="136"/>
      <c r="C14" s="136"/>
      <c r="D14" s="136"/>
      <c r="E14" s="136"/>
      <c r="F14" s="136"/>
      <c r="G14" s="136"/>
      <c r="H14" s="136"/>
      <c r="I14" s="136"/>
      <c r="J14" s="139"/>
      <c r="K14" s="135"/>
      <c r="L14" s="135"/>
      <c r="M14" s="379"/>
      <c r="N14" s="383"/>
      <c r="O14" s="384"/>
      <c r="P14" s="384"/>
      <c r="Q14" s="384"/>
      <c r="R14" s="384"/>
      <c r="S14" s="384"/>
      <c r="T14" s="384"/>
      <c r="U14" s="384"/>
      <c r="V14" s="385"/>
    </row>
    <row r="15" spans="1:22" ht="15.75" x14ac:dyDescent="0.25">
      <c r="A15" s="138"/>
      <c r="B15" s="136"/>
      <c r="C15" s="136"/>
      <c r="D15" s="136"/>
      <c r="E15" s="136"/>
      <c r="F15" s="136"/>
      <c r="G15" s="136"/>
      <c r="H15" s="136"/>
      <c r="I15" s="136"/>
      <c r="J15" s="139"/>
      <c r="K15" s="135"/>
      <c r="L15" s="135"/>
      <c r="M15" s="140"/>
      <c r="N15" s="343" t="s">
        <v>65</v>
      </c>
      <c r="O15" s="358" t="s">
        <v>64</v>
      </c>
      <c r="P15" s="358"/>
      <c r="Q15" s="358"/>
      <c r="R15" s="362"/>
      <c r="S15" s="368" t="str">
        <f>'DATA SKP '!E4</f>
        <v>UNTUNG SUGIARTO, SE.</v>
      </c>
      <c r="T15" s="358"/>
      <c r="U15" s="358"/>
      <c r="V15" s="369"/>
    </row>
    <row r="16" spans="1:22" ht="15.75" x14ac:dyDescent="0.25">
      <c r="A16" s="138"/>
      <c r="B16" s="136"/>
      <c r="C16" s="136"/>
      <c r="D16" s="136"/>
      <c r="E16" s="136"/>
      <c r="F16" s="136"/>
      <c r="G16" s="136"/>
      <c r="H16" s="136"/>
      <c r="I16" s="136"/>
      <c r="J16" s="139"/>
      <c r="K16" s="135"/>
      <c r="L16" s="135"/>
      <c r="M16" s="140"/>
      <c r="N16" s="345"/>
      <c r="O16" s="359"/>
      <c r="P16" s="359"/>
      <c r="Q16" s="359"/>
      <c r="R16" s="363"/>
      <c r="S16" s="376"/>
      <c r="T16" s="359"/>
      <c r="U16" s="359"/>
      <c r="V16" s="377"/>
    </row>
    <row r="17" spans="1:22" ht="15.75" x14ac:dyDescent="0.25">
      <c r="A17" s="138"/>
      <c r="B17" s="136"/>
      <c r="C17" s="136"/>
      <c r="D17" s="136"/>
      <c r="E17" s="136"/>
      <c r="F17" s="136"/>
      <c r="G17" s="136"/>
      <c r="H17" s="136"/>
      <c r="I17" s="136"/>
      <c r="J17" s="139"/>
      <c r="K17" s="135"/>
      <c r="L17" s="135"/>
      <c r="M17" s="140"/>
      <c r="N17" s="343" t="s">
        <v>69</v>
      </c>
      <c r="O17" s="358" t="s">
        <v>4</v>
      </c>
      <c r="P17" s="358"/>
      <c r="Q17" s="358"/>
      <c r="R17" s="362"/>
      <c r="S17" s="368" t="str">
        <f>'DATA SKP '!E5</f>
        <v>19680128 200012 1 004</v>
      </c>
      <c r="T17" s="358"/>
      <c r="U17" s="358"/>
      <c r="V17" s="369"/>
    </row>
    <row r="18" spans="1:22" ht="15.75" x14ac:dyDescent="0.25">
      <c r="A18" s="138"/>
      <c r="B18" s="136"/>
      <c r="C18" s="136"/>
      <c r="D18" s="136"/>
      <c r="E18" s="136"/>
      <c r="F18" s="136"/>
      <c r="G18" s="136"/>
      <c r="H18" s="136"/>
      <c r="I18" s="136"/>
      <c r="J18" s="139"/>
      <c r="K18" s="135"/>
      <c r="L18" s="135"/>
      <c r="M18" s="140"/>
      <c r="N18" s="345"/>
      <c r="O18" s="359"/>
      <c r="P18" s="359"/>
      <c r="Q18" s="359"/>
      <c r="R18" s="363"/>
      <c r="S18" s="376"/>
      <c r="T18" s="359"/>
      <c r="U18" s="359"/>
      <c r="V18" s="377"/>
    </row>
    <row r="19" spans="1:22" ht="15.75" customHeight="1" x14ac:dyDescent="0.25">
      <c r="A19" s="138"/>
      <c r="B19" s="136"/>
      <c r="C19" s="136"/>
      <c r="D19" s="136"/>
      <c r="E19" s="136"/>
      <c r="F19" s="136"/>
      <c r="G19" s="136"/>
      <c r="H19" s="136"/>
      <c r="I19" s="136"/>
      <c r="J19" s="139"/>
      <c r="K19" s="135"/>
      <c r="L19" s="135"/>
      <c r="M19" s="140"/>
      <c r="N19" s="343" t="s">
        <v>70</v>
      </c>
      <c r="O19" s="358" t="s">
        <v>66</v>
      </c>
      <c r="P19" s="358"/>
      <c r="Q19" s="358"/>
      <c r="R19" s="362"/>
      <c r="S19" s="368" t="str">
        <f>'DATA SKP '!E6</f>
        <v>Penata Muda / III a</v>
      </c>
      <c r="T19" s="358"/>
      <c r="U19" s="358"/>
      <c r="V19" s="369"/>
    </row>
    <row r="20" spans="1:22" ht="15.75" x14ac:dyDescent="0.25">
      <c r="A20" s="138"/>
      <c r="B20" s="136"/>
      <c r="C20" s="136"/>
      <c r="D20" s="136"/>
      <c r="E20" s="136"/>
      <c r="F20" s="136"/>
      <c r="G20" s="136"/>
      <c r="H20" s="136"/>
      <c r="I20" s="136"/>
      <c r="J20" s="139"/>
      <c r="K20" s="135"/>
      <c r="L20" s="135"/>
      <c r="M20" s="140"/>
      <c r="N20" s="345"/>
      <c r="O20" s="359"/>
      <c r="P20" s="359"/>
      <c r="Q20" s="359"/>
      <c r="R20" s="363"/>
      <c r="S20" s="376"/>
      <c r="T20" s="359"/>
      <c r="U20" s="359"/>
      <c r="V20" s="377"/>
    </row>
    <row r="21" spans="1:22" ht="15.75" customHeight="1" x14ac:dyDescent="0.25">
      <c r="A21" s="141"/>
      <c r="B21" s="142"/>
      <c r="C21" s="142"/>
      <c r="D21" s="142"/>
      <c r="E21" s="142"/>
      <c r="F21" s="142"/>
      <c r="G21" s="143" t="s">
        <v>96</v>
      </c>
      <c r="H21" s="144" t="s">
        <v>130</v>
      </c>
      <c r="I21" s="142"/>
      <c r="J21" s="145" t="s">
        <v>132</v>
      </c>
      <c r="K21" s="135"/>
      <c r="L21" s="135"/>
      <c r="M21" s="140"/>
      <c r="N21" s="343" t="s">
        <v>71</v>
      </c>
      <c r="O21" s="358" t="s">
        <v>67</v>
      </c>
      <c r="P21" s="358"/>
      <c r="Q21" s="358"/>
      <c r="R21" s="362"/>
      <c r="S21" s="368" t="str">
        <f>'DATA SKP '!E7</f>
        <v>Analis Pendataan dan Pelaporan</v>
      </c>
      <c r="T21" s="358"/>
      <c r="U21" s="358"/>
      <c r="V21" s="369"/>
    </row>
    <row r="22" spans="1:22" ht="15.75" x14ac:dyDescent="0.25">
      <c r="A22" s="146"/>
      <c r="B22" s="135"/>
      <c r="C22" s="135"/>
      <c r="D22" s="135"/>
      <c r="E22" s="135"/>
      <c r="F22" s="135"/>
      <c r="G22" s="147"/>
      <c r="H22" s="135"/>
      <c r="I22" s="135"/>
      <c r="J22" s="148"/>
      <c r="K22" s="135"/>
      <c r="L22" s="135"/>
      <c r="M22" s="140"/>
      <c r="N22" s="345"/>
      <c r="O22" s="359"/>
      <c r="P22" s="359"/>
      <c r="Q22" s="359"/>
      <c r="R22" s="363"/>
      <c r="S22" s="376"/>
      <c r="T22" s="359"/>
      <c r="U22" s="359"/>
      <c r="V22" s="377"/>
    </row>
    <row r="23" spans="1:22" ht="15.75" customHeight="1" x14ac:dyDescent="0.25">
      <c r="A23" s="138"/>
      <c r="B23" s="136"/>
      <c r="C23" s="136"/>
      <c r="D23" s="136"/>
      <c r="E23" s="136"/>
      <c r="F23" s="136"/>
      <c r="G23" s="136"/>
      <c r="H23" s="149" t="s">
        <v>73</v>
      </c>
      <c r="I23" s="149"/>
      <c r="J23" s="150"/>
      <c r="K23" s="135"/>
      <c r="L23" s="135"/>
      <c r="M23" s="140"/>
      <c r="N23" s="343" t="s">
        <v>72</v>
      </c>
      <c r="O23" s="358" t="s">
        <v>68</v>
      </c>
      <c r="P23" s="358"/>
      <c r="Q23" s="358"/>
      <c r="R23" s="358"/>
      <c r="S23" s="368" t="str">
        <f>'DATA SKP '!E8</f>
        <v>Bappeda Kabupaten Pasuruan</v>
      </c>
      <c r="T23" s="358"/>
      <c r="U23" s="358"/>
      <c r="V23" s="369"/>
    </row>
    <row r="24" spans="1:22" ht="15.75" x14ac:dyDescent="0.25">
      <c r="A24" s="138"/>
      <c r="B24" s="136"/>
      <c r="C24" s="136"/>
      <c r="D24" s="136"/>
      <c r="E24" s="136"/>
      <c r="F24" s="136"/>
      <c r="G24" s="136"/>
      <c r="H24" s="137"/>
      <c r="I24" s="137"/>
      <c r="J24" s="151"/>
      <c r="K24" s="135"/>
      <c r="L24" s="135"/>
      <c r="M24" s="152"/>
      <c r="N24" s="345"/>
      <c r="O24" s="359"/>
      <c r="P24" s="359"/>
      <c r="Q24" s="359"/>
      <c r="R24" s="359"/>
      <c r="S24" s="376"/>
      <c r="T24" s="359"/>
      <c r="U24" s="359"/>
      <c r="V24" s="377"/>
    </row>
    <row r="25" spans="1:22" ht="15.75" x14ac:dyDescent="0.25">
      <c r="A25" s="138"/>
      <c r="B25" s="136"/>
      <c r="C25" s="136"/>
      <c r="D25" s="136"/>
      <c r="E25" s="136"/>
      <c r="F25" s="136"/>
      <c r="G25" s="136"/>
      <c r="H25" s="136"/>
      <c r="I25" s="136"/>
      <c r="J25" s="139"/>
      <c r="K25" s="135"/>
      <c r="L25" s="135"/>
      <c r="M25" s="378" t="s">
        <v>79</v>
      </c>
      <c r="N25" s="380" t="s">
        <v>73</v>
      </c>
      <c r="O25" s="381"/>
      <c r="P25" s="381"/>
      <c r="Q25" s="381"/>
      <c r="R25" s="381"/>
      <c r="S25" s="381"/>
      <c r="T25" s="381"/>
      <c r="U25" s="381"/>
      <c r="V25" s="382"/>
    </row>
    <row r="26" spans="1:22" ht="15.75" x14ac:dyDescent="0.25">
      <c r="A26" s="138"/>
      <c r="B26" s="136"/>
      <c r="C26" s="136"/>
      <c r="D26" s="136"/>
      <c r="E26" s="136"/>
      <c r="F26" s="136"/>
      <c r="G26" s="136"/>
      <c r="H26" s="136"/>
      <c r="I26" s="136"/>
      <c r="J26" s="139"/>
      <c r="K26" s="135"/>
      <c r="L26" s="135"/>
      <c r="M26" s="379"/>
      <c r="N26" s="383"/>
      <c r="O26" s="384"/>
      <c r="P26" s="384"/>
      <c r="Q26" s="384"/>
      <c r="R26" s="384"/>
      <c r="S26" s="384"/>
      <c r="T26" s="384"/>
      <c r="U26" s="384"/>
      <c r="V26" s="385"/>
    </row>
    <row r="27" spans="1:22" ht="15.75" x14ac:dyDescent="0.25">
      <c r="A27" s="138"/>
      <c r="B27" s="136"/>
      <c r="C27" s="136"/>
      <c r="D27" s="136"/>
      <c r="E27" s="136"/>
      <c r="F27" s="136"/>
      <c r="G27" s="136"/>
      <c r="H27" s="153" t="str">
        <f>'DATA SKP '!E10</f>
        <v>HERI SRI WAHYUDI, S.SPd, MM.</v>
      </c>
      <c r="I27" s="136"/>
      <c r="J27" s="139"/>
      <c r="K27" s="135"/>
      <c r="L27" s="135"/>
      <c r="M27" s="154"/>
      <c r="N27" s="343" t="s">
        <v>65</v>
      </c>
      <c r="O27" s="358" t="s">
        <v>64</v>
      </c>
      <c r="P27" s="358"/>
      <c r="Q27" s="358"/>
      <c r="R27" s="362"/>
      <c r="S27" s="368" t="str">
        <f>'DATA SKP '!E10</f>
        <v>HERI SRI WAHYUDI, S.SPd, MM.</v>
      </c>
      <c r="T27" s="358"/>
      <c r="U27" s="358"/>
      <c r="V27" s="369"/>
    </row>
    <row r="28" spans="1:22" ht="15.75" x14ac:dyDescent="0.25">
      <c r="A28" s="138"/>
      <c r="B28" s="136"/>
      <c r="C28" s="136"/>
      <c r="D28" s="136"/>
      <c r="E28" s="136"/>
      <c r="F28" s="136"/>
      <c r="G28" s="136"/>
      <c r="H28" s="136" t="str">
        <f>'DATA SKP '!E12</f>
        <v>Pembina / IV.a</v>
      </c>
      <c r="I28" s="136"/>
      <c r="J28" s="139"/>
      <c r="K28" s="135"/>
      <c r="L28" s="135"/>
      <c r="M28" s="154"/>
      <c r="N28" s="345"/>
      <c r="O28" s="359"/>
      <c r="P28" s="359"/>
      <c r="Q28" s="359"/>
      <c r="R28" s="363"/>
      <c r="S28" s="376"/>
      <c r="T28" s="359"/>
      <c r="U28" s="359"/>
      <c r="V28" s="377"/>
    </row>
    <row r="29" spans="1:22" ht="15.75" x14ac:dyDescent="0.25">
      <c r="A29" s="138"/>
      <c r="B29" s="136"/>
      <c r="C29" s="136"/>
      <c r="D29" s="136"/>
      <c r="E29" s="136"/>
      <c r="F29" s="136"/>
      <c r="G29" s="136"/>
      <c r="H29" s="193" t="s">
        <v>114</v>
      </c>
      <c r="I29" s="136" t="str">
        <f>'DATA SKP '!E11</f>
        <v>19700215 199901 1 001</v>
      </c>
      <c r="J29" s="139"/>
      <c r="K29" s="135"/>
      <c r="L29" s="135"/>
      <c r="M29" s="154"/>
      <c r="N29" s="343" t="s">
        <v>69</v>
      </c>
      <c r="O29" s="358" t="s">
        <v>4</v>
      </c>
      <c r="P29" s="358"/>
      <c r="Q29" s="358"/>
      <c r="R29" s="362"/>
      <c r="S29" s="368" t="str">
        <f>'DATA SKP '!E11</f>
        <v>19700215 199901 1 001</v>
      </c>
      <c r="T29" s="358"/>
      <c r="U29" s="358"/>
      <c r="V29" s="369"/>
    </row>
    <row r="30" spans="1:22" ht="15.75" x14ac:dyDescent="0.25">
      <c r="A30" s="138"/>
      <c r="B30" s="136"/>
      <c r="C30" s="136"/>
      <c r="D30" s="136"/>
      <c r="E30" s="136"/>
      <c r="F30" s="136"/>
      <c r="G30" s="136"/>
      <c r="H30" s="136"/>
      <c r="I30" s="136"/>
      <c r="J30" s="139"/>
      <c r="K30" s="135"/>
      <c r="L30" s="135"/>
      <c r="M30" s="154"/>
      <c r="N30" s="345"/>
      <c r="O30" s="359"/>
      <c r="P30" s="359"/>
      <c r="Q30" s="359"/>
      <c r="R30" s="363"/>
      <c r="S30" s="376"/>
      <c r="T30" s="359"/>
      <c r="U30" s="359"/>
      <c r="V30" s="377"/>
    </row>
    <row r="31" spans="1:22" ht="15.75" customHeight="1" x14ac:dyDescent="0.25">
      <c r="A31" s="155"/>
      <c r="B31" s="156"/>
      <c r="C31" s="149"/>
      <c r="D31" s="149"/>
      <c r="E31" s="149"/>
      <c r="F31" s="157"/>
      <c r="G31" s="136"/>
      <c r="H31" s="136"/>
      <c r="I31" s="136"/>
      <c r="J31" s="139"/>
      <c r="K31" s="135"/>
      <c r="L31" s="135"/>
      <c r="M31" s="154"/>
      <c r="N31" s="343" t="s">
        <v>70</v>
      </c>
      <c r="O31" s="358" t="s">
        <v>66</v>
      </c>
      <c r="P31" s="358"/>
      <c r="Q31" s="358"/>
      <c r="R31" s="362"/>
      <c r="S31" s="368" t="str">
        <f>'DATA SKP '!E12</f>
        <v>Pembina / IV.a</v>
      </c>
      <c r="T31" s="358"/>
      <c r="U31" s="358"/>
      <c r="V31" s="369"/>
    </row>
    <row r="32" spans="1:22" ht="15.75" x14ac:dyDescent="0.25">
      <c r="A32" s="155" t="s">
        <v>97</v>
      </c>
      <c r="B32" s="158" t="s">
        <v>131</v>
      </c>
      <c r="C32" s="149"/>
      <c r="D32" s="149"/>
      <c r="E32" s="149"/>
      <c r="F32" s="159" t="s">
        <v>132</v>
      </c>
      <c r="G32" s="136"/>
      <c r="H32" s="136"/>
      <c r="I32" s="136"/>
      <c r="J32" s="139"/>
      <c r="K32" s="135"/>
      <c r="L32" s="135"/>
      <c r="M32" s="154"/>
      <c r="N32" s="345"/>
      <c r="O32" s="359"/>
      <c r="P32" s="359"/>
      <c r="Q32" s="359"/>
      <c r="R32" s="363"/>
      <c r="S32" s="376"/>
      <c r="T32" s="359"/>
      <c r="U32" s="359"/>
      <c r="V32" s="377"/>
    </row>
    <row r="33" spans="1:22" ht="15.75" customHeight="1" x14ac:dyDescent="0.25">
      <c r="A33" s="138"/>
      <c r="B33" s="149" t="s">
        <v>133</v>
      </c>
      <c r="C33" s="149"/>
      <c r="D33" s="149"/>
      <c r="E33" s="149"/>
      <c r="F33" s="149"/>
      <c r="G33" s="149"/>
      <c r="H33" s="160"/>
      <c r="I33" s="160"/>
      <c r="J33" s="161"/>
      <c r="K33" s="135"/>
      <c r="L33" s="135"/>
      <c r="M33" s="154"/>
      <c r="N33" s="343" t="s">
        <v>71</v>
      </c>
      <c r="O33" s="358" t="s">
        <v>67</v>
      </c>
      <c r="P33" s="358"/>
      <c r="Q33" s="358"/>
      <c r="R33" s="362"/>
      <c r="S33" s="368" t="str">
        <f>'DATA SKP '!E13</f>
        <v xml:space="preserve">Kasubbid Pendataan dan Pelaporan </v>
      </c>
      <c r="T33" s="358"/>
      <c r="U33" s="358"/>
      <c r="V33" s="369"/>
    </row>
    <row r="34" spans="1:22" ht="15.75" x14ac:dyDescent="0.25">
      <c r="A34" s="138"/>
      <c r="B34" s="137"/>
      <c r="C34" s="137"/>
      <c r="D34" s="137"/>
      <c r="E34" s="137"/>
      <c r="F34" s="137"/>
      <c r="G34" s="136"/>
      <c r="H34" s="160"/>
      <c r="I34" s="160"/>
      <c r="J34" s="161"/>
      <c r="K34" s="135"/>
      <c r="L34" s="135"/>
      <c r="M34" s="154"/>
      <c r="N34" s="345"/>
      <c r="O34" s="359"/>
      <c r="P34" s="359"/>
      <c r="Q34" s="359"/>
      <c r="R34" s="363"/>
      <c r="S34" s="376"/>
      <c r="T34" s="359"/>
      <c r="U34" s="359"/>
      <c r="V34" s="377"/>
    </row>
    <row r="35" spans="1:22" ht="15.75" customHeight="1" x14ac:dyDescent="0.25">
      <c r="A35" s="138"/>
      <c r="B35" s="136"/>
      <c r="C35" s="136"/>
      <c r="D35" s="136"/>
      <c r="E35" s="136"/>
      <c r="F35" s="136"/>
      <c r="G35" s="136"/>
      <c r="H35" s="137"/>
      <c r="I35" s="137"/>
      <c r="J35" s="151"/>
      <c r="K35" s="135"/>
      <c r="L35" s="135"/>
      <c r="M35" s="154"/>
      <c r="N35" s="343" t="s">
        <v>72</v>
      </c>
      <c r="O35" s="358" t="s">
        <v>68</v>
      </c>
      <c r="P35" s="358"/>
      <c r="Q35" s="358"/>
      <c r="R35" s="358"/>
      <c r="S35" s="368" t="str">
        <f>'DATA SKP '!E8</f>
        <v>Bappeda Kabupaten Pasuruan</v>
      </c>
      <c r="T35" s="358"/>
      <c r="U35" s="358"/>
      <c r="V35" s="369"/>
    </row>
    <row r="36" spans="1:22" ht="15.75" x14ac:dyDescent="0.25">
      <c r="A36" s="138"/>
      <c r="B36" s="136"/>
      <c r="C36" s="136"/>
      <c r="D36" s="136"/>
      <c r="E36" s="136"/>
      <c r="F36" s="136"/>
      <c r="G36" s="136"/>
      <c r="H36" s="137"/>
      <c r="I36" s="137"/>
      <c r="J36" s="151"/>
      <c r="K36" s="135"/>
      <c r="L36" s="135"/>
      <c r="M36" s="162"/>
      <c r="N36" s="345"/>
      <c r="O36" s="359"/>
      <c r="P36" s="359"/>
      <c r="Q36" s="359"/>
      <c r="R36" s="359"/>
      <c r="S36" s="376"/>
      <c r="T36" s="359"/>
      <c r="U36" s="359"/>
      <c r="V36" s="377"/>
    </row>
    <row r="37" spans="1:22" ht="15.75" x14ac:dyDescent="0.25">
      <c r="A37" s="138"/>
      <c r="B37" s="153" t="str">
        <f>'DATA SKP '!E4</f>
        <v>UNTUNG SUGIARTO, SE.</v>
      </c>
      <c r="C37" s="136"/>
      <c r="D37" s="136"/>
      <c r="E37" s="136"/>
      <c r="F37" s="136"/>
      <c r="G37" s="136"/>
      <c r="H37" s="136"/>
      <c r="I37" s="136"/>
      <c r="J37" s="139"/>
      <c r="K37" s="135"/>
      <c r="L37" s="135"/>
      <c r="M37" s="378" t="s">
        <v>80</v>
      </c>
      <c r="N37" s="380" t="s">
        <v>74</v>
      </c>
      <c r="O37" s="381"/>
      <c r="P37" s="381"/>
      <c r="Q37" s="381"/>
      <c r="R37" s="381"/>
      <c r="S37" s="381"/>
      <c r="T37" s="381"/>
      <c r="U37" s="381"/>
      <c r="V37" s="382"/>
    </row>
    <row r="38" spans="1:22" ht="15.75" x14ac:dyDescent="0.25">
      <c r="A38" s="138"/>
      <c r="B38" s="135" t="str">
        <f>'DATA SKP '!E6</f>
        <v>Penata Muda / III a</v>
      </c>
      <c r="C38" s="135"/>
      <c r="D38" s="135"/>
      <c r="E38" s="136"/>
      <c r="F38" s="136"/>
      <c r="G38" s="136"/>
      <c r="H38" s="136"/>
      <c r="I38" s="136"/>
      <c r="J38" s="139"/>
      <c r="K38" s="135"/>
      <c r="L38" s="135"/>
      <c r="M38" s="379"/>
      <c r="N38" s="383"/>
      <c r="O38" s="384"/>
      <c r="P38" s="384"/>
      <c r="Q38" s="384"/>
      <c r="R38" s="384"/>
      <c r="S38" s="384"/>
      <c r="T38" s="384"/>
      <c r="U38" s="384"/>
      <c r="V38" s="385"/>
    </row>
    <row r="39" spans="1:22" ht="15.75" x14ac:dyDescent="0.25">
      <c r="A39" s="163"/>
      <c r="B39" s="149" t="s">
        <v>114</v>
      </c>
      <c r="C39" s="149" t="str">
        <f>'DATA SKP '!E5</f>
        <v>19680128 200012 1 004</v>
      </c>
      <c r="D39" s="135"/>
      <c r="E39" s="135"/>
      <c r="F39" s="135"/>
      <c r="G39" s="136"/>
      <c r="H39" s="136"/>
      <c r="I39" s="136"/>
      <c r="J39" s="139"/>
      <c r="K39" s="135"/>
      <c r="L39" s="135"/>
      <c r="M39" s="140"/>
      <c r="N39" s="343" t="s">
        <v>65</v>
      </c>
      <c r="O39" s="358" t="s">
        <v>64</v>
      </c>
      <c r="P39" s="358"/>
      <c r="Q39" s="358"/>
      <c r="R39" s="362"/>
      <c r="S39" s="368" t="str">
        <f>'DATA SKP '!E16</f>
        <v>HARI KRISNA MURTI, S.Si, MT.</v>
      </c>
      <c r="T39" s="358"/>
      <c r="U39" s="358"/>
      <c r="V39" s="369"/>
    </row>
    <row r="40" spans="1:22" ht="15.75" x14ac:dyDescent="0.25">
      <c r="A40" s="138"/>
      <c r="B40" s="149"/>
      <c r="C40" s="135"/>
      <c r="D40" s="135"/>
      <c r="E40" s="149"/>
      <c r="F40" s="149"/>
      <c r="G40" s="164" t="s">
        <v>95</v>
      </c>
      <c r="H40" s="165" t="s">
        <v>131</v>
      </c>
      <c r="I40" s="136"/>
      <c r="J40" s="166" t="str">
        <f>F32</f>
        <v>31 Desember 2019</v>
      </c>
      <c r="K40" s="135"/>
      <c r="L40" s="135"/>
      <c r="M40" s="140"/>
      <c r="N40" s="345"/>
      <c r="O40" s="359"/>
      <c r="P40" s="359"/>
      <c r="Q40" s="359"/>
      <c r="R40" s="363"/>
      <c r="S40" s="376"/>
      <c r="T40" s="359"/>
      <c r="U40" s="359"/>
      <c r="V40" s="377"/>
    </row>
    <row r="41" spans="1:22" ht="15.75" x14ac:dyDescent="0.25">
      <c r="A41" s="138"/>
      <c r="B41" s="135"/>
      <c r="C41" s="135"/>
      <c r="D41" s="135"/>
      <c r="E41" s="135"/>
      <c r="F41" s="135"/>
      <c r="G41" s="136"/>
      <c r="H41" s="149" t="s">
        <v>93</v>
      </c>
      <c r="I41" s="149"/>
      <c r="J41" s="150"/>
      <c r="K41" s="135"/>
      <c r="L41" s="135"/>
      <c r="M41" s="140"/>
      <c r="N41" s="343" t="s">
        <v>69</v>
      </c>
      <c r="O41" s="358" t="s">
        <v>4</v>
      </c>
      <c r="P41" s="358"/>
      <c r="Q41" s="358"/>
      <c r="R41" s="362"/>
      <c r="S41" s="368" t="str">
        <f>'DATA SKP '!E17</f>
        <v>19701221 199703 1 003</v>
      </c>
      <c r="T41" s="358"/>
      <c r="U41" s="358"/>
      <c r="V41" s="369"/>
    </row>
    <row r="42" spans="1:22" ht="15.75" x14ac:dyDescent="0.25">
      <c r="A42" s="138"/>
      <c r="B42" s="137"/>
      <c r="C42" s="137"/>
      <c r="D42" s="137"/>
      <c r="E42" s="137"/>
      <c r="F42" s="137"/>
      <c r="G42" s="136"/>
      <c r="H42" s="136"/>
      <c r="I42" s="136"/>
      <c r="J42" s="139"/>
      <c r="K42" s="135"/>
      <c r="L42" s="135"/>
      <c r="M42" s="140"/>
      <c r="N42" s="345"/>
      <c r="O42" s="359"/>
      <c r="P42" s="359"/>
      <c r="Q42" s="359"/>
      <c r="R42" s="363"/>
      <c r="S42" s="376"/>
      <c r="T42" s="359"/>
      <c r="U42" s="359"/>
      <c r="V42" s="377"/>
    </row>
    <row r="43" spans="1:22" ht="15.75" x14ac:dyDescent="0.25">
      <c r="A43" s="138"/>
      <c r="B43" s="135"/>
      <c r="C43" s="135"/>
      <c r="D43" s="135"/>
      <c r="E43" s="135"/>
      <c r="F43" s="135"/>
      <c r="G43" s="136"/>
      <c r="H43" s="136"/>
      <c r="I43" s="136"/>
      <c r="J43" s="139"/>
      <c r="K43" s="135"/>
      <c r="L43" s="135"/>
      <c r="M43" s="140"/>
      <c r="N43" s="343" t="s">
        <v>70</v>
      </c>
      <c r="O43" s="358" t="s">
        <v>66</v>
      </c>
      <c r="P43" s="358"/>
      <c r="Q43" s="358"/>
      <c r="R43" s="362"/>
      <c r="S43" s="368" t="str">
        <f>'DATA SKP '!E18</f>
        <v>Pembina / IV.a</v>
      </c>
      <c r="T43" s="358"/>
      <c r="U43" s="358"/>
      <c r="V43" s="369"/>
    </row>
    <row r="44" spans="1:22" ht="15.75" x14ac:dyDescent="0.25">
      <c r="A44" s="138"/>
      <c r="B44" s="136"/>
      <c r="C44" s="136"/>
      <c r="D44" s="136"/>
      <c r="E44" s="136"/>
      <c r="F44" s="136"/>
      <c r="G44" s="136"/>
      <c r="H44" s="136"/>
      <c r="I44" s="136"/>
      <c r="J44" s="139"/>
      <c r="K44" s="135"/>
      <c r="L44" s="135"/>
      <c r="M44" s="140"/>
      <c r="N44" s="345"/>
      <c r="O44" s="359"/>
      <c r="P44" s="359"/>
      <c r="Q44" s="359"/>
      <c r="R44" s="363"/>
      <c r="S44" s="376"/>
      <c r="T44" s="359"/>
      <c r="U44" s="359"/>
      <c r="V44" s="377"/>
    </row>
    <row r="45" spans="1:22" ht="15.75" customHeight="1" x14ac:dyDescent="0.25">
      <c r="A45" s="138"/>
      <c r="B45" s="136"/>
      <c r="C45" s="136"/>
      <c r="D45" s="136"/>
      <c r="E45" s="136"/>
      <c r="F45" s="136"/>
      <c r="G45" s="136"/>
      <c r="H45" s="153" t="str">
        <f>'DATA SKP '!E16</f>
        <v>HARI KRISNA MURTI, S.Si, MT.</v>
      </c>
      <c r="I45" s="136"/>
      <c r="J45" s="139"/>
      <c r="K45" s="135"/>
      <c r="L45" s="135"/>
      <c r="M45" s="140"/>
      <c r="N45" s="343" t="s">
        <v>71</v>
      </c>
      <c r="O45" s="358" t="s">
        <v>67</v>
      </c>
      <c r="P45" s="358"/>
      <c r="Q45" s="358"/>
      <c r="R45" s="362"/>
      <c r="S45" s="368" t="str">
        <f>'DATA SKP '!E19</f>
        <v>Kepala Bidang Penelitian dan Pengembangan</v>
      </c>
      <c r="T45" s="358"/>
      <c r="U45" s="358"/>
      <c r="V45" s="369"/>
    </row>
    <row r="46" spans="1:22" ht="15.75" x14ac:dyDescent="0.25">
      <c r="A46" s="138"/>
      <c r="B46" s="136"/>
      <c r="C46" s="136"/>
      <c r="D46" s="136"/>
      <c r="E46" s="136"/>
      <c r="F46" s="136"/>
      <c r="G46" s="136"/>
      <c r="H46" s="136" t="str">
        <f>'DATA SKP '!E18</f>
        <v>Pembina / IV.a</v>
      </c>
      <c r="I46" s="136"/>
      <c r="J46" s="139"/>
      <c r="K46" s="135"/>
      <c r="L46" s="135"/>
      <c r="M46" s="140"/>
      <c r="N46" s="345"/>
      <c r="O46" s="359"/>
      <c r="P46" s="359"/>
      <c r="Q46" s="359"/>
      <c r="R46" s="363"/>
      <c r="S46" s="376"/>
      <c r="T46" s="359"/>
      <c r="U46" s="359"/>
      <c r="V46" s="377"/>
    </row>
    <row r="47" spans="1:22" ht="15.75" customHeight="1" x14ac:dyDescent="0.25">
      <c r="A47" s="138"/>
      <c r="B47" s="136"/>
      <c r="C47" s="136"/>
      <c r="D47" s="136"/>
      <c r="E47" s="136"/>
      <c r="F47" s="136"/>
      <c r="G47" s="136"/>
      <c r="H47" s="193" t="s">
        <v>115</v>
      </c>
      <c r="I47" s="136" t="str">
        <f>'DATA SKP '!E17</f>
        <v>19701221 199703 1 003</v>
      </c>
      <c r="J47" s="139"/>
      <c r="K47" s="135"/>
      <c r="L47" s="135"/>
      <c r="M47" s="140"/>
      <c r="N47" s="343" t="s">
        <v>72</v>
      </c>
      <c r="O47" s="358" t="s">
        <v>68</v>
      </c>
      <c r="P47" s="358"/>
      <c r="Q47" s="358"/>
      <c r="R47" s="358"/>
      <c r="S47" s="368" t="str">
        <f>'DATA SKP '!E20</f>
        <v>Bappeda Kabupaten Pasuruan</v>
      </c>
      <c r="T47" s="358"/>
      <c r="U47" s="358"/>
      <c r="V47" s="369"/>
    </row>
    <row r="48" spans="1:22" ht="16.5" thickBot="1" x14ac:dyDescent="0.3">
      <c r="A48" s="167"/>
      <c r="B48" s="372"/>
      <c r="C48" s="372"/>
      <c r="D48" s="372"/>
      <c r="E48" s="372"/>
      <c r="F48" s="372"/>
      <c r="G48" s="168"/>
      <c r="H48" s="168"/>
      <c r="I48" s="168"/>
      <c r="J48" s="169"/>
      <c r="K48" s="135"/>
      <c r="L48" s="135"/>
      <c r="M48" s="170"/>
      <c r="N48" s="366"/>
      <c r="O48" s="367"/>
      <c r="P48" s="367"/>
      <c r="Q48" s="367"/>
      <c r="R48" s="367"/>
      <c r="S48" s="370"/>
      <c r="T48" s="367"/>
      <c r="U48" s="367"/>
      <c r="V48" s="371"/>
    </row>
    <row r="49" spans="1:22" ht="15.75" x14ac:dyDescent="0.25">
      <c r="A49" s="136"/>
      <c r="B49" s="160"/>
      <c r="C49" s="160"/>
      <c r="D49" s="160"/>
      <c r="E49" s="160"/>
      <c r="F49" s="160"/>
      <c r="G49" s="135"/>
      <c r="H49" s="135"/>
      <c r="I49" s="135"/>
      <c r="J49" s="135"/>
      <c r="K49" s="135"/>
      <c r="L49" s="135"/>
      <c r="M49" s="135"/>
      <c r="N49" s="137"/>
      <c r="O49" s="149"/>
      <c r="P49" s="149"/>
      <c r="Q49" s="149"/>
      <c r="R49" s="149"/>
      <c r="S49" s="171"/>
      <c r="T49" s="171"/>
      <c r="U49" s="171"/>
      <c r="V49" s="171"/>
    </row>
    <row r="50" spans="1:22" ht="15.75" x14ac:dyDescent="0.25">
      <c r="A50" s="136"/>
      <c r="B50" s="160"/>
      <c r="C50" s="160"/>
      <c r="D50" s="160"/>
      <c r="E50" s="160"/>
      <c r="F50" s="160"/>
      <c r="G50" s="135"/>
      <c r="H50" s="135"/>
      <c r="I50" s="135"/>
      <c r="J50" s="135"/>
      <c r="K50" s="135"/>
      <c r="L50" s="135"/>
      <c r="M50" s="135"/>
      <c r="N50" s="137"/>
      <c r="O50" s="149"/>
      <c r="P50" s="149"/>
      <c r="Q50" s="149"/>
      <c r="R50" s="149"/>
      <c r="S50" s="171"/>
      <c r="T50" s="171"/>
      <c r="U50" s="171"/>
      <c r="V50" s="171"/>
    </row>
    <row r="51" spans="1:22" ht="15.75" x14ac:dyDescent="0.25">
      <c r="A51" s="136"/>
      <c r="B51" s="160"/>
      <c r="C51" s="160"/>
      <c r="D51" s="160"/>
      <c r="E51" s="160"/>
      <c r="F51" s="160"/>
      <c r="G51" s="135"/>
      <c r="H51" s="135"/>
      <c r="I51" s="135"/>
      <c r="J51" s="135"/>
      <c r="K51" s="135"/>
      <c r="L51" s="135"/>
      <c r="M51" s="135"/>
      <c r="N51" s="137"/>
      <c r="O51" s="149"/>
      <c r="P51" s="149"/>
      <c r="Q51" s="149"/>
      <c r="R51" s="149"/>
      <c r="S51" s="171"/>
      <c r="T51" s="171"/>
      <c r="U51" s="171"/>
      <c r="V51" s="171"/>
    </row>
    <row r="53" spans="1:22" ht="13.5" thickBot="1" x14ac:dyDescent="0.25"/>
    <row r="54" spans="1:22" ht="15.75" x14ac:dyDescent="0.25">
      <c r="A54" s="172" t="s">
        <v>100</v>
      </c>
      <c r="B54" s="373" t="s">
        <v>76</v>
      </c>
      <c r="C54" s="374"/>
      <c r="D54" s="374"/>
      <c r="E54" s="374"/>
      <c r="F54" s="374"/>
      <c r="G54" s="374"/>
      <c r="H54" s="374"/>
      <c r="I54" s="375"/>
      <c r="J54" s="173" t="s">
        <v>85</v>
      </c>
      <c r="K54" s="135"/>
      <c r="L54" s="135"/>
      <c r="M54" s="131" t="s">
        <v>82</v>
      </c>
      <c r="N54" s="132" t="s">
        <v>89</v>
      </c>
      <c r="O54" s="133"/>
      <c r="P54" s="133"/>
      <c r="Q54" s="133"/>
      <c r="R54" s="133"/>
      <c r="S54" s="133"/>
      <c r="T54" s="133"/>
      <c r="U54" s="133"/>
      <c r="V54" s="134"/>
    </row>
    <row r="55" spans="1:22" ht="15.75" x14ac:dyDescent="0.25">
      <c r="A55" s="138"/>
      <c r="B55" s="343" t="s">
        <v>77</v>
      </c>
      <c r="C55" s="358" t="s">
        <v>103</v>
      </c>
      <c r="D55" s="358"/>
      <c r="E55" s="358"/>
      <c r="F55" s="358"/>
      <c r="G55" s="360">
        <f>'PERILAKU KERJA'!E10</f>
        <v>80</v>
      </c>
      <c r="H55" s="360"/>
      <c r="I55" s="362" t="s">
        <v>101</v>
      </c>
      <c r="J55" s="364">
        <f>G55*60%</f>
        <v>48</v>
      </c>
      <c r="K55" s="135"/>
      <c r="L55" s="135"/>
      <c r="M55" s="138"/>
      <c r="N55" s="136"/>
      <c r="O55" s="136"/>
      <c r="P55" s="136"/>
      <c r="Q55" s="136"/>
      <c r="R55" s="136"/>
      <c r="S55" s="136"/>
      <c r="T55" s="136"/>
      <c r="U55" s="136"/>
      <c r="V55" s="139"/>
    </row>
    <row r="56" spans="1:22" ht="15.75" x14ac:dyDescent="0.25">
      <c r="A56" s="138"/>
      <c r="B56" s="345"/>
      <c r="C56" s="359"/>
      <c r="D56" s="359"/>
      <c r="E56" s="359"/>
      <c r="F56" s="359"/>
      <c r="G56" s="361"/>
      <c r="H56" s="361"/>
      <c r="I56" s="363"/>
      <c r="J56" s="365"/>
      <c r="K56" s="135"/>
      <c r="L56" s="135"/>
      <c r="M56" s="138"/>
      <c r="N56" s="136"/>
      <c r="O56" s="136"/>
      <c r="P56" s="136"/>
      <c r="Q56" s="136"/>
      <c r="R56" s="136"/>
      <c r="S56" s="136"/>
      <c r="T56" s="136"/>
      <c r="U56" s="136"/>
      <c r="V56" s="139"/>
    </row>
    <row r="57" spans="1:22" ht="36" customHeight="1" x14ac:dyDescent="0.25">
      <c r="A57" s="138"/>
      <c r="B57" s="343" t="s">
        <v>69</v>
      </c>
      <c r="C57" s="346" t="s">
        <v>84</v>
      </c>
      <c r="D57" s="347"/>
      <c r="E57" s="174" t="s">
        <v>78</v>
      </c>
      <c r="F57" s="175" t="s">
        <v>50</v>
      </c>
      <c r="G57" s="352">
        <f>'PERILAKU KERJA'!H12</f>
        <v>77</v>
      </c>
      <c r="H57" s="353"/>
      <c r="I57" s="176" t="str">
        <f>'[3]PERILAKU KERJA'!I12</f>
        <v>(Baik)</v>
      </c>
      <c r="J57" s="139"/>
      <c r="K57" s="135"/>
      <c r="L57" s="135"/>
      <c r="M57" s="138"/>
      <c r="N57" s="136"/>
      <c r="O57" s="136"/>
      <c r="P57" s="136"/>
      <c r="Q57" s="136"/>
      <c r="R57" s="136"/>
      <c r="S57" s="136"/>
      <c r="T57" s="136"/>
      <c r="U57" s="136"/>
      <c r="V57" s="139"/>
    </row>
    <row r="58" spans="1:22" ht="36" customHeight="1" x14ac:dyDescent="0.25">
      <c r="A58" s="138"/>
      <c r="B58" s="344"/>
      <c r="C58" s="348"/>
      <c r="D58" s="349"/>
      <c r="E58" s="174" t="s">
        <v>79</v>
      </c>
      <c r="F58" s="177" t="s">
        <v>51</v>
      </c>
      <c r="G58" s="352">
        <f>'PERILAKU KERJA'!H13</f>
        <v>77.5</v>
      </c>
      <c r="H58" s="353"/>
      <c r="I58" s="176" t="str">
        <f>'[3]PERILAKU KERJA'!I13</f>
        <v>(Baik)</v>
      </c>
      <c r="J58" s="139"/>
      <c r="K58" s="135"/>
      <c r="L58" s="135"/>
      <c r="M58" s="138"/>
      <c r="N58" s="136"/>
      <c r="O58" s="136"/>
      <c r="P58" s="136"/>
      <c r="Q58" s="136"/>
      <c r="R58" s="136"/>
      <c r="S58" s="136"/>
      <c r="T58" s="136"/>
      <c r="U58" s="136"/>
      <c r="V58" s="139"/>
    </row>
    <row r="59" spans="1:22" ht="36" customHeight="1" x14ac:dyDescent="0.25">
      <c r="A59" s="138"/>
      <c r="B59" s="344"/>
      <c r="C59" s="348"/>
      <c r="D59" s="349"/>
      <c r="E59" s="174" t="s">
        <v>80</v>
      </c>
      <c r="F59" s="177" t="s">
        <v>52</v>
      </c>
      <c r="G59" s="352">
        <f>'PERILAKU KERJA'!H14</f>
        <v>77.5</v>
      </c>
      <c r="H59" s="353"/>
      <c r="I59" s="176" t="str">
        <f>'[3]PERILAKU KERJA'!I14</f>
        <v>(Baik)</v>
      </c>
      <c r="J59" s="139"/>
      <c r="K59" s="135"/>
      <c r="L59" s="135"/>
      <c r="M59" s="138"/>
      <c r="N59" s="136"/>
      <c r="O59" s="136"/>
      <c r="P59" s="136"/>
      <c r="Q59" s="136"/>
      <c r="R59" s="136"/>
      <c r="S59" s="136"/>
      <c r="T59" s="136"/>
      <c r="U59" s="136"/>
      <c r="V59" s="139"/>
    </row>
    <row r="60" spans="1:22" ht="36" customHeight="1" x14ac:dyDescent="0.25">
      <c r="A60" s="138"/>
      <c r="B60" s="344"/>
      <c r="C60" s="348"/>
      <c r="D60" s="349"/>
      <c r="E60" s="174">
        <v>4</v>
      </c>
      <c r="F60" s="177" t="s">
        <v>53</v>
      </c>
      <c r="G60" s="352">
        <f>'PERILAKU KERJA'!H15</f>
        <v>78</v>
      </c>
      <c r="H60" s="353"/>
      <c r="I60" s="176" t="str">
        <f>'[3]PERILAKU KERJA'!I15</f>
        <v>(Baik)</v>
      </c>
      <c r="J60" s="139"/>
      <c r="K60" s="135"/>
      <c r="L60" s="135"/>
      <c r="M60" s="138"/>
      <c r="N60" s="136"/>
      <c r="O60" s="136"/>
      <c r="P60" s="136"/>
      <c r="Q60" s="136"/>
      <c r="R60" s="136"/>
      <c r="S60" s="136"/>
      <c r="T60" s="136"/>
      <c r="U60" s="136"/>
      <c r="V60" s="139"/>
    </row>
    <row r="61" spans="1:22" ht="36" customHeight="1" x14ac:dyDescent="0.25">
      <c r="A61" s="138"/>
      <c r="B61" s="344"/>
      <c r="C61" s="348"/>
      <c r="D61" s="349"/>
      <c r="E61" s="174" t="s">
        <v>81</v>
      </c>
      <c r="F61" s="177" t="s">
        <v>54</v>
      </c>
      <c r="G61" s="352">
        <f>'PERILAKU KERJA'!H16</f>
        <v>77</v>
      </c>
      <c r="H61" s="353"/>
      <c r="I61" s="176" t="str">
        <f>'[3]PERILAKU KERJA'!I16</f>
        <v>(Baik)</v>
      </c>
      <c r="J61" s="139"/>
      <c r="K61" s="135"/>
      <c r="L61" s="135"/>
      <c r="M61" s="138"/>
      <c r="N61" s="136"/>
      <c r="O61" s="136"/>
      <c r="P61" s="136"/>
      <c r="Q61" s="136"/>
      <c r="R61" s="136"/>
      <c r="S61" s="136"/>
      <c r="T61" s="136"/>
      <c r="U61" s="136"/>
      <c r="V61" s="139"/>
    </row>
    <row r="62" spans="1:22" ht="36" customHeight="1" x14ac:dyDescent="0.25">
      <c r="A62" s="138"/>
      <c r="B62" s="344"/>
      <c r="C62" s="348"/>
      <c r="D62" s="349"/>
      <c r="E62" s="174" t="s">
        <v>82</v>
      </c>
      <c r="F62" s="177" t="s">
        <v>55</v>
      </c>
      <c r="G62" s="354" t="s">
        <v>111</v>
      </c>
      <c r="H62" s="353"/>
      <c r="I62" s="178" t="s">
        <v>111</v>
      </c>
      <c r="J62" s="139"/>
      <c r="K62" s="135"/>
      <c r="L62" s="135"/>
      <c r="M62" s="138"/>
      <c r="N62" s="136"/>
      <c r="O62" s="136"/>
      <c r="P62" s="136"/>
      <c r="Q62" s="136"/>
      <c r="R62" s="136"/>
      <c r="S62" s="136"/>
      <c r="T62" s="136"/>
      <c r="U62" s="136"/>
      <c r="V62" s="139"/>
    </row>
    <row r="63" spans="1:22" ht="36" customHeight="1" x14ac:dyDescent="0.25">
      <c r="A63" s="138"/>
      <c r="B63" s="344"/>
      <c r="C63" s="348"/>
      <c r="D63" s="349"/>
      <c r="E63" s="355" t="s">
        <v>57</v>
      </c>
      <c r="F63" s="356"/>
      <c r="G63" s="352">
        <f>'PERILAKU KERJA'!H18</f>
        <v>387</v>
      </c>
      <c r="H63" s="353"/>
      <c r="I63" s="179">
        <v>0</v>
      </c>
      <c r="J63" s="139"/>
      <c r="K63" s="135"/>
      <c r="L63" s="135"/>
      <c r="M63" s="138"/>
      <c r="N63" s="136"/>
      <c r="O63" s="136"/>
      <c r="P63" s="136"/>
      <c r="Q63" s="136"/>
      <c r="R63" s="136"/>
      <c r="S63" s="136"/>
      <c r="T63" s="136"/>
      <c r="U63" s="136"/>
      <c r="V63" s="139"/>
    </row>
    <row r="64" spans="1:22" ht="36" customHeight="1" x14ac:dyDescent="0.25">
      <c r="A64" s="138"/>
      <c r="B64" s="344"/>
      <c r="C64" s="348"/>
      <c r="D64" s="349"/>
      <c r="E64" s="355" t="s">
        <v>58</v>
      </c>
      <c r="F64" s="356"/>
      <c r="G64" s="352">
        <f>'PERILAKU KERJA'!H19</f>
        <v>77.400000000000006</v>
      </c>
      <c r="H64" s="353"/>
      <c r="I64" s="176" t="str">
        <f>'[3]PERILAKU KERJA'!I19</f>
        <v>(Baik)</v>
      </c>
      <c r="J64" s="139"/>
      <c r="K64" s="135"/>
      <c r="L64" s="135"/>
      <c r="M64" s="138"/>
      <c r="N64" s="136"/>
      <c r="O64" s="136"/>
      <c r="P64" s="136"/>
      <c r="Q64" s="136"/>
      <c r="R64" s="136"/>
      <c r="S64" s="136"/>
      <c r="T64" s="136"/>
      <c r="U64" s="136"/>
      <c r="V64" s="139"/>
    </row>
    <row r="65" spans="1:22" ht="36" customHeight="1" x14ac:dyDescent="0.25">
      <c r="A65" s="180"/>
      <c r="B65" s="345"/>
      <c r="C65" s="350"/>
      <c r="D65" s="351"/>
      <c r="E65" s="181" t="s">
        <v>83</v>
      </c>
      <c r="F65" s="177"/>
      <c r="G65" s="357">
        <f>G64</f>
        <v>77.400000000000006</v>
      </c>
      <c r="H65" s="357"/>
      <c r="I65" s="182" t="s">
        <v>102</v>
      </c>
      <c r="J65" s="183">
        <f>G65*40%</f>
        <v>30.960000000000004</v>
      </c>
      <c r="K65" s="135"/>
      <c r="L65" s="135"/>
      <c r="M65" s="138"/>
      <c r="N65" s="136"/>
      <c r="O65" s="136"/>
      <c r="P65" s="136"/>
      <c r="Q65" s="136"/>
      <c r="R65" s="136"/>
      <c r="S65" s="136"/>
      <c r="T65" s="136"/>
      <c r="U65" s="136"/>
      <c r="V65" s="139"/>
    </row>
    <row r="66" spans="1:22" ht="15.75" x14ac:dyDescent="0.25">
      <c r="A66" s="337" t="s">
        <v>86</v>
      </c>
      <c r="B66" s="338"/>
      <c r="C66" s="338"/>
      <c r="D66" s="338"/>
      <c r="E66" s="338"/>
      <c r="F66" s="338"/>
      <c r="G66" s="338"/>
      <c r="H66" s="338"/>
      <c r="I66" s="339"/>
      <c r="J66" s="184">
        <f>SUM(J55:J65)</f>
        <v>78.960000000000008</v>
      </c>
      <c r="K66" s="135"/>
      <c r="L66" s="135"/>
      <c r="M66" s="185" t="s">
        <v>99</v>
      </c>
      <c r="N66" s="144" t="s">
        <v>90</v>
      </c>
      <c r="O66" s="142"/>
      <c r="P66" s="142"/>
      <c r="Q66" s="142"/>
      <c r="R66" s="142"/>
      <c r="S66" s="142"/>
      <c r="T66" s="142"/>
      <c r="U66" s="142"/>
      <c r="V66" s="186"/>
    </row>
    <row r="67" spans="1:22" ht="15.75" x14ac:dyDescent="0.25">
      <c r="A67" s="340"/>
      <c r="B67" s="341"/>
      <c r="C67" s="341"/>
      <c r="D67" s="341"/>
      <c r="E67" s="341"/>
      <c r="F67" s="341"/>
      <c r="G67" s="341"/>
      <c r="H67" s="341"/>
      <c r="I67" s="342"/>
      <c r="J67" s="187" t="str">
        <f>[4]PENILAIAN!J44</f>
        <v>(Baik)</v>
      </c>
      <c r="K67" s="135"/>
      <c r="L67" s="135"/>
      <c r="M67" s="138"/>
      <c r="N67" s="188" t="s">
        <v>91</v>
      </c>
      <c r="O67" s="136"/>
      <c r="P67" s="136"/>
      <c r="Q67" s="136"/>
      <c r="R67" s="136"/>
      <c r="S67" s="136"/>
      <c r="T67" s="136"/>
      <c r="U67" s="136"/>
      <c r="V67" s="139"/>
    </row>
    <row r="68" spans="1:22" ht="15.75" x14ac:dyDescent="0.25">
      <c r="A68" s="185" t="s">
        <v>81</v>
      </c>
      <c r="B68" s="144" t="s">
        <v>87</v>
      </c>
      <c r="C68" s="142"/>
      <c r="D68" s="142"/>
      <c r="E68" s="142"/>
      <c r="F68" s="142"/>
      <c r="G68" s="142"/>
      <c r="H68" s="142"/>
      <c r="I68" s="142"/>
      <c r="J68" s="186"/>
      <c r="K68" s="135"/>
      <c r="L68" s="135"/>
      <c r="M68" s="138"/>
      <c r="N68" s="136"/>
      <c r="O68" s="136"/>
      <c r="P68" s="136"/>
      <c r="Q68" s="136"/>
      <c r="R68" s="136"/>
      <c r="S68" s="136"/>
      <c r="T68" s="136"/>
      <c r="U68" s="136"/>
      <c r="V68" s="139"/>
    </row>
    <row r="69" spans="1:22" ht="15.75" x14ac:dyDescent="0.25">
      <c r="A69" s="138"/>
      <c r="B69" s="188" t="s">
        <v>88</v>
      </c>
      <c r="C69" s="136"/>
      <c r="D69" s="136"/>
      <c r="E69" s="136"/>
      <c r="F69" s="136"/>
      <c r="G69" s="136"/>
      <c r="H69" s="136"/>
      <c r="I69" s="136"/>
      <c r="J69" s="139"/>
      <c r="K69" s="135"/>
      <c r="L69" s="135"/>
      <c r="M69" s="138"/>
      <c r="N69" s="136"/>
      <c r="O69" s="136"/>
      <c r="P69" s="136"/>
      <c r="Q69" s="136"/>
      <c r="R69" s="136"/>
      <c r="S69" s="136"/>
      <c r="T69" s="136"/>
      <c r="U69" s="136"/>
      <c r="V69" s="139"/>
    </row>
    <row r="70" spans="1:22" ht="15.75" x14ac:dyDescent="0.25">
      <c r="A70" s="138"/>
      <c r="B70" s="136"/>
      <c r="C70" s="136"/>
      <c r="D70" s="136"/>
      <c r="E70" s="136"/>
      <c r="F70" s="136"/>
      <c r="G70" s="136"/>
      <c r="H70" s="136"/>
      <c r="I70" s="136"/>
      <c r="J70" s="139"/>
      <c r="K70" s="135"/>
      <c r="L70" s="135"/>
      <c r="M70" s="138"/>
      <c r="N70" s="136"/>
      <c r="O70" s="136"/>
      <c r="P70" s="136"/>
      <c r="Q70" s="136"/>
      <c r="R70" s="136"/>
      <c r="S70" s="136"/>
      <c r="T70" s="136"/>
      <c r="U70" s="136"/>
      <c r="V70" s="139"/>
    </row>
    <row r="71" spans="1:22" ht="15.75" x14ac:dyDescent="0.25">
      <c r="A71" s="138"/>
      <c r="B71" s="136"/>
      <c r="C71" s="136"/>
      <c r="D71" s="136"/>
      <c r="E71" s="136"/>
      <c r="F71" s="136"/>
      <c r="G71" s="136"/>
      <c r="H71" s="136"/>
      <c r="I71" s="136"/>
      <c r="J71" s="139"/>
      <c r="K71" s="135"/>
      <c r="L71" s="135"/>
      <c r="M71" s="138"/>
      <c r="N71" s="136"/>
      <c r="O71" s="136"/>
      <c r="P71" s="136"/>
      <c r="Q71" s="136"/>
      <c r="R71" s="136"/>
      <c r="S71" s="136"/>
      <c r="T71" s="136"/>
      <c r="U71" s="136"/>
      <c r="V71" s="139"/>
    </row>
    <row r="72" spans="1:22" ht="15.75" x14ac:dyDescent="0.25">
      <c r="A72" s="138"/>
      <c r="B72" s="136"/>
      <c r="C72" s="136"/>
      <c r="D72" s="136"/>
      <c r="E72" s="136"/>
      <c r="F72" s="136"/>
      <c r="G72" s="136"/>
      <c r="H72" s="136"/>
      <c r="I72" s="136"/>
      <c r="J72" s="139"/>
      <c r="K72" s="135"/>
      <c r="L72" s="135"/>
      <c r="M72" s="138"/>
      <c r="N72" s="136"/>
      <c r="O72" s="136"/>
      <c r="P72" s="136"/>
      <c r="Q72" s="136"/>
      <c r="R72" s="136"/>
      <c r="S72" s="136"/>
      <c r="T72" s="136"/>
      <c r="U72" s="136"/>
      <c r="V72" s="139"/>
    </row>
    <row r="73" spans="1:22" ht="15.75" x14ac:dyDescent="0.25">
      <c r="A73" s="138"/>
      <c r="B73" s="136"/>
      <c r="C73" s="136"/>
      <c r="D73" s="136"/>
      <c r="E73" s="136"/>
      <c r="F73" s="136"/>
      <c r="G73" s="136"/>
      <c r="H73" s="136"/>
      <c r="I73" s="136"/>
      <c r="J73" s="139"/>
      <c r="K73" s="135"/>
      <c r="L73" s="135"/>
      <c r="M73" s="138"/>
      <c r="N73" s="136"/>
      <c r="O73" s="136"/>
      <c r="P73" s="136"/>
      <c r="Q73" s="136"/>
      <c r="R73" s="136"/>
      <c r="S73" s="136"/>
      <c r="T73" s="136"/>
      <c r="U73" s="136"/>
      <c r="V73" s="139"/>
    </row>
    <row r="74" spans="1:22" ht="15.75" x14ac:dyDescent="0.25">
      <c r="A74" s="138"/>
      <c r="B74" s="136"/>
      <c r="C74" s="136"/>
      <c r="D74" s="136"/>
      <c r="E74" s="136"/>
      <c r="F74" s="136"/>
      <c r="G74" s="136"/>
      <c r="H74" s="136"/>
      <c r="I74" s="136"/>
      <c r="J74" s="139"/>
      <c r="K74" s="135"/>
      <c r="L74" s="135"/>
      <c r="M74" s="138"/>
      <c r="N74" s="136"/>
      <c r="O74" s="136"/>
      <c r="P74" s="136"/>
      <c r="Q74" s="136"/>
      <c r="R74" s="136"/>
      <c r="S74" s="136"/>
      <c r="T74" s="136"/>
      <c r="U74" s="136"/>
      <c r="V74" s="139"/>
    </row>
    <row r="75" spans="1:22" ht="15.75" x14ac:dyDescent="0.25">
      <c r="A75" s="138"/>
      <c r="B75" s="136"/>
      <c r="C75" s="136"/>
      <c r="D75" s="136"/>
      <c r="E75" s="136"/>
      <c r="F75" s="136"/>
      <c r="G75" s="136"/>
      <c r="H75" s="136"/>
      <c r="I75" s="136"/>
      <c r="J75" s="139"/>
      <c r="K75" s="135"/>
      <c r="L75" s="135"/>
      <c r="M75" s="138"/>
      <c r="N75" s="136"/>
      <c r="O75" s="136"/>
      <c r="P75" s="136"/>
      <c r="Q75" s="136"/>
      <c r="R75" s="136"/>
      <c r="S75" s="136"/>
      <c r="T75" s="136"/>
      <c r="U75" s="136"/>
      <c r="V75" s="139"/>
    </row>
    <row r="76" spans="1:22" ht="15.75" x14ac:dyDescent="0.25">
      <c r="A76" s="138"/>
      <c r="B76" s="136"/>
      <c r="C76" s="136"/>
      <c r="D76" s="136"/>
      <c r="E76" s="136"/>
      <c r="F76" s="136"/>
      <c r="G76" s="136"/>
      <c r="H76" s="136"/>
      <c r="I76" s="136"/>
      <c r="J76" s="139"/>
      <c r="K76" s="135"/>
      <c r="L76" s="135"/>
      <c r="M76" s="138"/>
      <c r="N76" s="136"/>
      <c r="O76" s="136"/>
      <c r="P76" s="136"/>
      <c r="Q76" s="136"/>
      <c r="R76" s="136"/>
      <c r="S76" s="136"/>
      <c r="T76" s="136"/>
      <c r="U76" s="136"/>
      <c r="V76" s="139"/>
    </row>
    <row r="77" spans="1:22" ht="15.75" x14ac:dyDescent="0.25">
      <c r="A77" s="138"/>
      <c r="B77" s="136"/>
      <c r="C77" s="136"/>
      <c r="D77" s="136"/>
      <c r="E77" s="136"/>
      <c r="F77" s="136"/>
      <c r="G77" s="136"/>
      <c r="H77" s="136"/>
      <c r="I77" s="136"/>
      <c r="J77" s="139"/>
      <c r="K77" s="135"/>
      <c r="L77" s="135"/>
      <c r="M77" s="138"/>
      <c r="N77" s="136"/>
      <c r="O77" s="136"/>
      <c r="P77" s="136"/>
      <c r="Q77" s="136"/>
      <c r="R77" s="136"/>
      <c r="S77" s="136"/>
      <c r="T77" s="136"/>
      <c r="U77" s="136"/>
      <c r="V77" s="139"/>
    </row>
    <row r="78" spans="1:22" ht="15.75" x14ac:dyDescent="0.25">
      <c r="A78" s="138"/>
      <c r="B78" s="136"/>
      <c r="C78" s="136"/>
      <c r="D78" s="136"/>
      <c r="E78" s="136"/>
      <c r="F78" s="136"/>
      <c r="G78" s="136"/>
      <c r="H78" s="136"/>
      <c r="I78" s="136"/>
      <c r="J78" s="139"/>
      <c r="K78" s="135"/>
      <c r="L78" s="135"/>
      <c r="M78" s="138"/>
      <c r="N78" s="136"/>
      <c r="O78" s="136"/>
      <c r="P78" s="136"/>
      <c r="Q78" s="136"/>
      <c r="R78" s="136"/>
      <c r="S78" s="136"/>
      <c r="T78" s="136"/>
      <c r="U78" s="136"/>
      <c r="V78" s="139"/>
    </row>
    <row r="79" spans="1:22" ht="15.75" x14ac:dyDescent="0.25">
      <c r="A79" s="138"/>
      <c r="B79" s="136"/>
      <c r="C79" s="136"/>
      <c r="D79" s="136"/>
      <c r="E79" s="136"/>
      <c r="F79" s="136"/>
      <c r="G79" s="136"/>
      <c r="H79" s="136"/>
      <c r="I79" s="136"/>
      <c r="J79" s="139"/>
      <c r="K79" s="135"/>
      <c r="L79" s="135"/>
      <c r="M79" s="138"/>
      <c r="N79" s="136"/>
      <c r="O79" s="136"/>
      <c r="P79" s="136"/>
      <c r="Q79" s="136"/>
      <c r="R79" s="136"/>
      <c r="S79" s="136"/>
      <c r="T79" s="136"/>
      <c r="U79" s="136"/>
      <c r="V79" s="139"/>
    </row>
    <row r="80" spans="1:22" ht="15.75" x14ac:dyDescent="0.25">
      <c r="A80" s="138"/>
      <c r="B80" s="136"/>
      <c r="C80" s="136"/>
      <c r="D80" s="136"/>
      <c r="E80" s="136"/>
      <c r="F80" s="136"/>
      <c r="G80" s="136"/>
      <c r="H80" s="136"/>
      <c r="I80" s="136"/>
      <c r="J80" s="139"/>
      <c r="K80" s="135"/>
      <c r="L80" s="135"/>
      <c r="M80" s="138"/>
      <c r="N80" s="136"/>
      <c r="O80" s="136"/>
      <c r="P80" s="136"/>
      <c r="Q80" s="136"/>
      <c r="R80" s="136"/>
      <c r="S80" s="136"/>
      <c r="T80" s="136"/>
      <c r="U80" s="136"/>
      <c r="V80" s="139"/>
    </row>
    <row r="81" spans="1:22" ht="15.75" x14ac:dyDescent="0.25">
      <c r="A81" s="138"/>
      <c r="B81" s="136"/>
      <c r="C81" s="136"/>
      <c r="D81" s="136"/>
      <c r="E81" s="136"/>
      <c r="F81" s="136"/>
      <c r="G81" s="136"/>
      <c r="H81" s="136"/>
      <c r="I81" s="136"/>
      <c r="J81" s="139"/>
      <c r="K81" s="135"/>
      <c r="L81" s="135"/>
      <c r="M81" s="138"/>
      <c r="N81" s="136"/>
      <c r="O81" s="136"/>
      <c r="P81" s="136"/>
      <c r="Q81" s="136"/>
      <c r="R81" s="136"/>
      <c r="S81" s="136"/>
      <c r="T81" s="136"/>
      <c r="U81" s="136"/>
      <c r="V81" s="139"/>
    </row>
    <row r="82" spans="1:22" ht="15.75" x14ac:dyDescent="0.25">
      <c r="A82" s="138"/>
      <c r="B82" s="136"/>
      <c r="C82" s="136"/>
      <c r="D82" s="136"/>
      <c r="E82" s="136"/>
      <c r="F82" s="136"/>
      <c r="G82" s="136"/>
      <c r="H82" s="136"/>
      <c r="I82" s="136"/>
      <c r="J82" s="139"/>
      <c r="K82" s="135"/>
      <c r="L82" s="135"/>
      <c r="M82" s="138"/>
      <c r="N82" s="136"/>
      <c r="O82" s="136"/>
      <c r="P82" s="136"/>
      <c r="Q82" s="136"/>
      <c r="R82" s="136"/>
      <c r="S82" s="136"/>
      <c r="T82" s="136"/>
      <c r="U82" s="136"/>
      <c r="V82" s="139"/>
    </row>
    <row r="83" spans="1:22" ht="15.75" x14ac:dyDescent="0.25">
      <c r="A83" s="138"/>
      <c r="B83" s="136"/>
      <c r="C83" s="136"/>
      <c r="D83" s="136"/>
      <c r="E83" s="136"/>
      <c r="F83" s="136"/>
      <c r="G83" s="136"/>
      <c r="H83" s="136"/>
      <c r="I83" s="136"/>
      <c r="J83" s="139"/>
      <c r="K83" s="135"/>
      <c r="L83" s="135"/>
      <c r="M83" s="138"/>
      <c r="N83" s="136"/>
      <c r="O83" s="136"/>
      <c r="P83" s="136"/>
      <c r="Q83" s="136"/>
      <c r="R83" s="136"/>
      <c r="S83" s="136"/>
      <c r="T83" s="136"/>
      <c r="U83" s="136"/>
      <c r="V83" s="139"/>
    </row>
    <row r="84" spans="1:22" ht="15.75" x14ac:dyDescent="0.25">
      <c r="A84" s="138"/>
      <c r="B84" s="136"/>
      <c r="C84" s="136"/>
      <c r="D84" s="136"/>
      <c r="E84" s="136"/>
      <c r="F84" s="136"/>
      <c r="G84" s="136"/>
      <c r="H84" s="136"/>
      <c r="I84" s="136"/>
      <c r="J84" s="139"/>
      <c r="K84" s="135"/>
      <c r="L84" s="135"/>
      <c r="M84" s="138"/>
      <c r="N84" s="136"/>
      <c r="O84" s="136"/>
      <c r="P84" s="136"/>
      <c r="Q84" s="136"/>
      <c r="R84" s="136"/>
      <c r="S84" s="136"/>
      <c r="T84" s="136"/>
      <c r="U84" s="136"/>
      <c r="V84" s="139"/>
    </row>
    <row r="85" spans="1:22" ht="15.75" x14ac:dyDescent="0.25">
      <c r="A85" s="138"/>
      <c r="B85" s="136"/>
      <c r="C85" s="136"/>
      <c r="D85" s="136"/>
      <c r="E85" s="136"/>
      <c r="F85" s="136"/>
      <c r="G85" s="136"/>
      <c r="H85" s="136"/>
      <c r="I85" s="136"/>
      <c r="J85" s="139"/>
      <c r="K85" s="135"/>
      <c r="L85" s="135"/>
      <c r="M85" s="138"/>
      <c r="N85" s="136"/>
      <c r="O85" s="136"/>
      <c r="P85" s="136"/>
      <c r="Q85" s="136"/>
      <c r="R85" s="136"/>
      <c r="S85" s="136"/>
      <c r="T85" s="136"/>
      <c r="U85" s="136"/>
      <c r="V85" s="139"/>
    </row>
    <row r="86" spans="1:22" ht="15.75" x14ac:dyDescent="0.25">
      <c r="A86" s="138"/>
      <c r="B86" s="136"/>
      <c r="C86" s="136"/>
      <c r="D86" s="136"/>
      <c r="E86" s="136"/>
      <c r="F86" s="136"/>
      <c r="G86" s="136"/>
      <c r="H86" s="136"/>
      <c r="I86" s="136"/>
      <c r="J86" s="139"/>
      <c r="K86" s="135"/>
      <c r="L86" s="135"/>
      <c r="M86" s="138"/>
      <c r="N86" s="136"/>
      <c r="O86" s="136"/>
      <c r="P86" s="136"/>
      <c r="Q86" s="136"/>
      <c r="R86" s="136"/>
      <c r="S86" s="136"/>
      <c r="T86" s="136"/>
      <c r="U86" s="136"/>
      <c r="V86" s="139"/>
    </row>
    <row r="87" spans="1:22" ht="15.75" x14ac:dyDescent="0.25">
      <c r="A87" s="138"/>
      <c r="B87" s="136"/>
      <c r="C87" s="136"/>
      <c r="D87" s="136"/>
      <c r="E87" s="136"/>
      <c r="F87" s="136"/>
      <c r="G87" s="136"/>
      <c r="H87" s="136"/>
      <c r="I87" s="136"/>
      <c r="J87" s="139"/>
      <c r="K87" s="135"/>
      <c r="L87" s="135"/>
      <c r="M87" s="138"/>
      <c r="N87" s="136"/>
      <c r="O87" s="136"/>
      <c r="P87" s="136"/>
      <c r="Q87" s="136"/>
      <c r="R87" s="136"/>
      <c r="S87" s="136"/>
      <c r="T87" s="136"/>
      <c r="U87" s="136"/>
      <c r="V87" s="139"/>
    </row>
    <row r="88" spans="1:22" ht="15.75" x14ac:dyDescent="0.25">
      <c r="A88" s="138"/>
      <c r="B88" s="136"/>
      <c r="C88" s="136"/>
      <c r="D88" s="136"/>
      <c r="E88" s="136"/>
      <c r="F88" s="136"/>
      <c r="G88" s="136"/>
      <c r="H88" s="136"/>
      <c r="I88" s="189" t="s">
        <v>134</v>
      </c>
      <c r="J88" s="190" t="str">
        <f>J21</f>
        <v>31 Desember 2019</v>
      </c>
      <c r="K88" s="135"/>
      <c r="L88" s="135"/>
      <c r="M88" s="138"/>
      <c r="N88" s="136"/>
      <c r="O88" s="136"/>
      <c r="P88" s="136"/>
      <c r="Q88" s="136"/>
      <c r="R88" s="136"/>
      <c r="S88" s="136"/>
      <c r="T88" s="136"/>
      <c r="U88" s="189" t="s">
        <v>134</v>
      </c>
      <c r="V88" s="190" t="str">
        <f>J88</f>
        <v>31 Desember 2019</v>
      </c>
    </row>
    <row r="89" spans="1:22" ht="16.5" thickBot="1" x14ac:dyDescent="0.3">
      <c r="A89" s="167"/>
      <c r="B89" s="191"/>
      <c r="C89" s="191"/>
      <c r="D89" s="191"/>
      <c r="E89" s="191"/>
      <c r="F89" s="191"/>
      <c r="G89" s="191"/>
      <c r="H89" s="191"/>
      <c r="I89" s="191"/>
      <c r="J89" s="192"/>
      <c r="K89" s="135"/>
      <c r="L89" s="135"/>
      <c r="M89" s="167"/>
      <c r="N89" s="191"/>
      <c r="O89" s="191"/>
      <c r="P89" s="191"/>
      <c r="Q89" s="191"/>
      <c r="R89" s="191"/>
      <c r="S89" s="191"/>
      <c r="T89" s="191"/>
      <c r="U89" s="191"/>
      <c r="V89" s="192"/>
    </row>
    <row r="90" spans="1:22" ht="15.75" x14ac:dyDescent="0.25">
      <c r="A90" s="135"/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</row>
  </sheetData>
  <mergeCells count="75">
    <mergeCell ref="N15:N16"/>
    <mergeCell ref="O15:R16"/>
    <mergeCell ref="S15:V16"/>
    <mergeCell ref="M8:V8"/>
    <mergeCell ref="M9:V9"/>
    <mergeCell ref="U12:V12"/>
    <mergeCell ref="M13:M14"/>
    <mergeCell ref="N13:V14"/>
    <mergeCell ref="N17:N18"/>
    <mergeCell ref="O17:R18"/>
    <mergeCell ref="S17:V18"/>
    <mergeCell ref="N19:N20"/>
    <mergeCell ref="O19:R20"/>
    <mergeCell ref="S19:V20"/>
    <mergeCell ref="N21:N22"/>
    <mergeCell ref="O21:R22"/>
    <mergeCell ref="S21:V22"/>
    <mergeCell ref="N23:N24"/>
    <mergeCell ref="O23:R24"/>
    <mergeCell ref="S23:V24"/>
    <mergeCell ref="N29:N30"/>
    <mergeCell ref="O29:R30"/>
    <mergeCell ref="S29:V30"/>
    <mergeCell ref="N31:N32"/>
    <mergeCell ref="O31:R32"/>
    <mergeCell ref="S31:V32"/>
    <mergeCell ref="M25:M26"/>
    <mergeCell ref="N25:V26"/>
    <mergeCell ref="N27:N28"/>
    <mergeCell ref="O27:R28"/>
    <mergeCell ref="S27:V28"/>
    <mergeCell ref="S33:V34"/>
    <mergeCell ref="M37:M38"/>
    <mergeCell ref="N37:V38"/>
    <mergeCell ref="N41:N42"/>
    <mergeCell ref="O41:R42"/>
    <mergeCell ref="S41:V42"/>
    <mergeCell ref="N39:N40"/>
    <mergeCell ref="O39:R40"/>
    <mergeCell ref="S39:V40"/>
    <mergeCell ref="N35:N36"/>
    <mergeCell ref="O35:R36"/>
    <mergeCell ref="S35:V36"/>
    <mergeCell ref="N33:N34"/>
    <mergeCell ref="O33:R34"/>
    <mergeCell ref="N43:N44"/>
    <mergeCell ref="O43:R44"/>
    <mergeCell ref="S43:V44"/>
    <mergeCell ref="N45:N46"/>
    <mergeCell ref="O45:R46"/>
    <mergeCell ref="S45:V46"/>
    <mergeCell ref="N47:N48"/>
    <mergeCell ref="O47:R48"/>
    <mergeCell ref="S47:V48"/>
    <mergeCell ref="B48:F48"/>
    <mergeCell ref="B54:I54"/>
    <mergeCell ref="B55:B56"/>
    <mergeCell ref="C55:F56"/>
    <mergeCell ref="G55:H56"/>
    <mergeCell ref="I55:I56"/>
    <mergeCell ref="J55:J56"/>
    <mergeCell ref="A66:I67"/>
    <mergeCell ref="B57:B65"/>
    <mergeCell ref="C57:D65"/>
    <mergeCell ref="G57:H57"/>
    <mergeCell ref="G58:H58"/>
    <mergeCell ref="G59:H59"/>
    <mergeCell ref="G60:H60"/>
    <mergeCell ref="G61:H61"/>
    <mergeCell ref="G62:H62"/>
    <mergeCell ref="E63:F63"/>
    <mergeCell ref="G63:H63"/>
    <mergeCell ref="E64:F64"/>
    <mergeCell ref="G64:H64"/>
    <mergeCell ref="G65:H65"/>
  </mergeCells>
  <pageMargins left="0.98425196850393704" right="0.19685039370078741" top="0.59055118110236227" bottom="0.59055118110236227" header="0.31496062992125984" footer="0.31496062992125984"/>
  <pageSetup paperSize="8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90"/>
  <sheetViews>
    <sheetView zoomScale="84" zoomScaleNormal="84" workbookViewId="0">
      <selection activeCell="J18" sqref="J18"/>
    </sheetView>
  </sheetViews>
  <sheetFormatPr defaultColWidth="9.140625" defaultRowHeight="12.75" x14ac:dyDescent="0.2"/>
  <cols>
    <col min="1" max="1" width="4.85546875" style="129" customWidth="1"/>
    <col min="2" max="2" width="5" style="129" customWidth="1"/>
    <col min="3" max="3" width="4.85546875" style="129" customWidth="1"/>
    <col min="4" max="4" width="3.42578125" style="129" customWidth="1"/>
    <col min="5" max="5" width="8.7109375" style="129" customWidth="1"/>
    <col min="6" max="6" width="18.7109375" style="129" customWidth="1"/>
    <col min="7" max="7" width="4.42578125" style="129" customWidth="1"/>
    <col min="8" max="8" width="5.140625" style="129" customWidth="1"/>
    <col min="9" max="9" width="17.42578125" style="129" customWidth="1"/>
    <col min="10" max="10" width="21.85546875" style="129" customWidth="1"/>
    <col min="11" max="11" width="8.7109375" style="129" customWidth="1"/>
    <col min="12" max="12" width="3.28515625" style="129" customWidth="1"/>
    <col min="13" max="13" width="4.85546875" style="129" customWidth="1"/>
    <col min="14" max="14" width="4.7109375" style="129" customWidth="1"/>
    <col min="15" max="15" width="7.140625" style="129" customWidth="1"/>
    <col min="16" max="16" width="4.42578125" style="129" customWidth="1"/>
    <col min="17" max="17" width="3.5703125" style="129" customWidth="1"/>
    <col min="18" max="18" width="17" style="129" customWidth="1"/>
    <col min="19" max="19" width="11.140625" style="129" customWidth="1"/>
    <col min="20" max="20" width="9.42578125" style="129" customWidth="1"/>
    <col min="21" max="21" width="13.28515625" style="129" customWidth="1"/>
    <col min="22" max="22" width="17.42578125" style="129" customWidth="1"/>
    <col min="23" max="23" width="1.85546875" style="129" customWidth="1"/>
    <col min="24" max="16384" width="9.140625" style="129"/>
  </cols>
  <sheetData>
    <row r="1" spans="1:22" ht="15.75" x14ac:dyDescent="0.2">
      <c r="A1" s="215"/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6"/>
      <c r="N1" s="216"/>
      <c r="O1" s="216"/>
      <c r="P1" s="216"/>
      <c r="Q1" s="216"/>
      <c r="R1" s="216"/>
      <c r="S1" s="216"/>
      <c r="T1" s="216"/>
      <c r="U1" s="216"/>
      <c r="V1" s="216"/>
    </row>
    <row r="2" spans="1:22" ht="15.75" x14ac:dyDescent="0.25">
      <c r="A2" s="217" t="s">
        <v>98</v>
      </c>
      <c r="B2" s="218" t="s">
        <v>92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20"/>
      <c r="N2" s="220"/>
      <c r="O2" s="220"/>
      <c r="P2" s="220"/>
      <c r="Q2" s="220"/>
      <c r="R2" s="220"/>
      <c r="S2" s="220"/>
      <c r="T2" s="221"/>
      <c r="U2" s="220"/>
      <c r="V2" s="220"/>
    </row>
    <row r="3" spans="1:22" ht="15.75" x14ac:dyDescent="0.25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19"/>
      <c r="L3" s="219"/>
      <c r="M3" s="220"/>
      <c r="N3" s="220"/>
      <c r="O3" s="220"/>
      <c r="P3" s="220"/>
      <c r="Q3" s="220"/>
      <c r="R3" s="220"/>
      <c r="S3" s="220"/>
      <c r="T3" s="220"/>
      <c r="U3" s="220"/>
      <c r="V3" s="220"/>
    </row>
    <row r="4" spans="1:22" ht="15.75" x14ac:dyDescent="0.25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19"/>
      <c r="L4" s="219"/>
      <c r="M4" s="220"/>
      <c r="N4" s="220"/>
      <c r="O4" s="220"/>
      <c r="P4" s="220"/>
      <c r="Q4" s="220"/>
      <c r="R4" s="220"/>
      <c r="S4" s="220"/>
      <c r="T4" s="220"/>
      <c r="U4" s="220"/>
      <c r="V4" s="221"/>
    </row>
    <row r="5" spans="1:22" ht="15.75" x14ac:dyDescent="0.25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19"/>
      <c r="L5" s="219"/>
      <c r="M5" s="220"/>
      <c r="N5" s="220"/>
      <c r="O5" s="220"/>
      <c r="P5" s="220"/>
      <c r="Q5" s="220"/>
      <c r="R5" s="220"/>
      <c r="S5" s="220"/>
      <c r="T5" s="220"/>
      <c r="U5" s="220"/>
      <c r="V5" s="221"/>
    </row>
    <row r="6" spans="1:22" ht="15.75" x14ac:dyDescent="0.25">
      <c r="A6" s="220"/>
      <c r="B6" s="220"/>
      <c r="C6" s="220"/>
      <c r="D6" s="220"/>
      <c r="E6" s="220"/>
      <c r="F6" s="220"/>
      <c r="G6" s="220"/>
      <c r="H6" s="220"/>
      <c r="I6" s="220"/>
      <c r="J6" s="220"/>
      <c r="K6" s="219"/>
      <c r="L6" s="219"/>
      <c r="M6" s="220"/>
      <c r="N6" s="220"/>
      <c r="O6" s="220"/>
      <c r="P6" s="220"/>
      <c r="Q6" s="220"/>
      <c r="R6" s="220"/>
      <c r="S6" s="220"/>
      <c r="T6" s="220"/>
      <c r="U6" s="220"/>
      <c r="V6" s="221"/>
    </row>
    <row r="7" spans="1:22" ht="15.75" x14ac:dyDescent="0.25">
      <c r="A7" s="220"/>
      <c r="B7" s="220"/>
      <c r="C7" s="220"/>
      <c r="D7" s="220"/>
      <c r="E7" s="220"/>
      <c r="F7" s="220"/>
      <c r="G7" s="220"/>
      <c r="H7" s="220"/>
      <c r="I7" s="220"/>
      <c r="J7" s="220"/>
      <c r="K7" s="219"/>
      <c r="L7" s="219"/>
      <c r="M7" s="220"/>
      <c r="N7" s="220"/>
      <c r="O7" s="220"/>
      <c r="P7" s="220"/>
      <c r="Q7" s="220"/>
      <c r="R7" s="220"/>
      <c r="S7" s="220"/>
      <c r="T7" s="220"/>
      <c r="U7" s="220"/>
      <c r="V7" s="221"/>
    </row>
    <row r="8" spans="1:22" ht="15.75" x14ac:dyDescent="0.25">
      <c r="A8" s="220"/>
      <c r="B8" s="220"/>
      <c r="C8" s="220"/>
      <c r="D8" s="220"/>
      <c r="E8" s="220"/>
      <c r="F8" s="220"/>
      <c r="G8" s="220"/>
      <c r="H8" s="220"/>
      <c r="I8" s="220"/>
      <c r="J8" s="220"/>
      <c r="K8" s="219"/>
      <c r="L8" s="219"/>
      <c r="M8" s="392" t="s">
        <v>60</v>
      </c>
      <c r="N8" s="392"/>
      <c r="O8" s="392"/>
      <c r="P8" s="392"/>
      <c r="Q8" s="392"/>
      <c r="R8" s="392"/>
      <c r="S8" s="392"/>
      <c r="T8" s="392"/>
      <c r="U8" s="392"/>
      <c r="V8" s="392"/>
    </row>
    <row r="9" spans="1:22" ht="15.75" x14ac:dyDescent="0.25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19"/>
      <c r="L9" s="219"/>
      <c r="M9" s="392" t="s">
        <v>61</v>
      </c>
      <c r="N9" s="392"/>
      <c r="O9" s="392"/>
      <c r="P9" s="392"/>
      <c r="Q9" s="392"/>
      <c r="R9" s="392"/>
      <c r="S9" s="392"/>
      <c r="T9" s="392"/>
      <c r="U9" s="392"/>
      <c r="V9" s="392"/>
    </row>
    <row r="10" spans="1:22" ht="15.75" x14ac:dyDescent="0.25">
      <c r="A10" s="220"/>
      <c r="B10" s="220"/>
      <c r="C10" s="220"/>
      <c r="D10" s="220"/>
      <c r="E10" s="220"/>
      <c r="F10" s="220"/>
      <c r="G10" s="220"/>
      <c r="H10" s="220"/>
      <c r="I10" s="220"/>
      <c r="J10" s="220"/>
      <c r="K10" s="219"/>
      <c r="L10" s="219"/>
      <c r="M10" s="220"/>
      <c r="N10" s="220"/>
      <c r="O10" s="220"/>
      <c r="P10" s="220"/>
      <c r="Q10" s="220"/>
      <c r="R10" s="220"/>
      <c r="S10" s="220"/>
      <c r="T10" s="219"/>
      <c r="U10" s="219"/>
      <c r="V10" s="219"/>
    </row>
    <row r="11" spans="1:22" ht="14.25" customHeight="1" x14ac:dyDescent="0.25">
      <c r="A11" s="220"/>
      <c r="B11" s="220"/>
      <c r="C11" s="220"/>
      <c r="D11" s="220"/>
      <c r="E11" s="220"/>
      <c r="F11" s="220"/>
      <c r="G11" s="220"/>
      <c r="H11" s="220"/>
      <c r="I11" s="220"/>
      <c r="J11" s="220"/>
      <c r="K11" s="219"/>
      <c r="L11" s="219"/>
      <c r="M11" s="220" t="s">
        <v>128</v>
      </c>
      <c r="N11" s="220"/>
      <c r="O11" s="220"/>
      <c r="P11" s="220"/>
      <c r="Q11" s="220"/>
      <c r="R11" s="220"/>
      <c r="S11" s="220"/>
      <c r="T11" s="215"/>
      <c r="U11" s="220" t="s">
        <v>62</v>
      </c>
      <c r="V11" s="220"/>
    </row>
    <row r="12" spans="1:22" ht="16.5" customHeight="1" x14ac:dyDescent="0.25">
      <c r="A12" s="220"/>
      <c r="B12" s="220"/>
      <c r="C12" s="220"/>
      <c r="D12" s="220"/>
      <c r="E12" s="220"/>
      <c r="F12" s="220"/>
      <c r="G12" s="220"/>
      <c r="H12" s="220"/>
      <c r="I12" s="220"/>
      <c r="J12" s="220"/>
      <c r="K12" s="219"/>
      <c r="L12" s="219"/>
      <c r="M12" s="220" t="s">
        <v>129</v>
      </c>
      <c r="N12" s="220"/>
      <c r="O12" s="220"/>
      <c r="P12" s="220"/>
      <c r="Q12" s="220"/>
      <c r="R12" s="220"/>
      <c r="S12" s="220"/>
      <c r="T12" s="215"/>
      <c r="U12" s="393" t="str">
        <f>[2]COVER!A16</f>
        <v>Januari s/d Desember 2019</v>
      </c>
      <c r="V12" s="393"/>
    </row>
    <row r="13" spans="1:22" ht="15.75" x14ac:dyDescent="0.25">
      <c r="A13" s="220"/>
      <c r="B13" s="220"/>
      <c r="C13" s="220"/>
      <c r="D13" s="220"/>
      <c r="E13" s="220"/>
      <c r="F13" s="220"/>
      <c r="G13" s="220"/>
      <c r="H13" s="220"/>
      <c r="I13" s="220"/>
      <c r="J13" s="220"/>
      <c r="K13" s="219"/>
      <c r="L13" s="219"/>
      <c r="M13" s="392" t="s">
        <v>78</v>
      </c>
      <c r="N13" s="394" t="s">
        <v>63</v>
      </c>
      <c r="O13" s="394"/>
      <c r="P13" s="394"/>
      <c r="Q13" s="394"/>
      <c r="R13" s="394"/>
      <c r="S13" s="394"/>
      <c r="T13" s="394"/>
      <c r="U13" s="394"/>
      <c r="V13" s="394"/>
    </row>
    <row r="14" spans="1:22" ht="15.75" x14ac:dyDescent="0.25">
      <c r="A14" s="220"/>
      <c r="B14" s="220"/>
      <c r="C14" s="220"/>
      <c r="D14" s="220"/>
      <c r="E14" s="220"/>
      <c r="F14" s="220"/>
      <c r="G14" s="220"/>
      <c r="H14" s="220"/>
      <c r="I14" s="220"/>
      <c r="J14" s="220"/>
      <c r="K14" s="219"/>
      <c r="L14" s="219"/>
      <c r="M14" s="392"/>
      <c r="N14" s="394"/>
      <c r="O14" s="394"/>
      <c r="P14" s="394"/>
      <c r="Q14" s="394"/>
      <c r="R14" s="394"/>
      <c r="S14" s="394"/>
      <c r="T14" s="394"/>
      <c r="U14" s="394"/>
      <c r="V14" s="394"/>
    </row>
    <row r="15" spans="1:22" ht="15.75" x14ac:dyDescent="0.25">
      <c r="A15" s="220"/>
      <c r="B15" s="220"/>
      <c r="C15" s="220"/>
      <c r="D15" s="220"/>
      <c r="E15" s="220"/>
      <c r="F15" s="220"/>
      <c r="G15" s="220"/>
      <c r="H15" s="220"/>
      <c r="I15" s="220"/>
      <c r="J15" s="220"/>
      <c r="K15" s="219"/>
      <c r="L15" s="219"/>
      <c r="M15" s="220"/>
      <c r="N15" s="390" t="s">
        <v>65</v>
      </c>
      <c r="O15" s="391" t="s">
        <v>64</v>
      </c>
      <c r="P15" s="391"/>
      <c r="Q15" s="391"/>
      <c r="R15" s="391"/>
      <c r="S15" s="391" t="e">
        <f>#REF!</f>
        <v>#REF!</v>
      </c>
      <c r="T15" s="391"/>
      <c r="U15" s="391"/>
      <c r="V15" s="391"/>
    </row>
    <row r="16" spans="1:22" ht="15.75" x14ac:dyDescent="0.25">
      <c r="A16" s="220"/>
      <c r="B16" s="220"/>
      <c r="C16" s="220"/>
      <c r="D16" s="220"/>
      <c r="E16" s="220"/>
      <c r="F16" s="220"/>
      <c r="G16" s="220"/>
      <c r="H16" s="220"/>
      <c r="I16" s="220"/>
      <c r="J16" s="220"/>
      <c r="K16" s="219"/>
      <c r="L16" s="219"/>
      <c r="M16" s="220"/>
      <c r="N16" s="390"/>
      <c r="O16" s="391"/>
      <c r="P16" s="391"/>
      <c r="Q16" s="391"/>
      <c r="R16" s="391"/>
      <c r="S16" s="391"/>
      <c r="T16" s="391"/>
      <c r="U16" s="391"/>
      <c r="V16" s="391"/>
    </row>
    <row r="17" spans="1:22" ht="15.75" x14ac:dyDescent="0.25">
      <c r="A17" s="220"/>
      <c r="B17" s="220"/>
      <c r="C17" s="220"/>
      <c r="D17" s="220"/>
      <c r="E17" s="220"/>
      <c r="F17" s="220"/>
      <c r="G17" s="220"/>
      <c r="H17" s="220"/>
      <c r="I17" s="220"/>
      <c r="J17" s="220"/>
      <c r="K17" s="219"/>
      <c r="L17" s="219"/>
      <c r="M17" s="220"/>
      <c r="N17" s="390" t="s">
        <v>69</v>
      </c>
      <c r="O17" s="391" t="s">
        <v>4</v>
      </c>
      <c r="P17" s="391"/>
      <c r="Q17" s="391"/>
      <c r="R17" s="391"/>
      <c r="S17" s="391" t="e">
        <f>#REF!</f>
        <v>#REF!</v>
      </c>
      <c r="T17" s="391"/>
      <c r="U17" s="391"/>
      <c r="V17" s="391"/>
    </row>
    <row r="18" spans="1:22" ht="15.75" x14ac:dyDescent="0.25">
      <c r="A18" s="220"/>
      <c r="B18" s="220"/>
      <c r="C18" s="220"/>
      <c r="D18" s="220"/>
      <c r="E18" s="220"/>
      <c r="F18" s="220"/>
      <c r="G18" s="220"/>
      <c r="H18" s="220"/>
      <c r="I18" s="220"/>
      <c r="J18" s="220"/>
      <c r="K18" s="219"/>
      <c r="L18" s="219"/>
      <c r="M18" s="220"/>
      <c r="N18" s="390"/>
      <c r="O18" s="391"/>
      <c r="P18" s="391"/>
      <c r="Q18" s="391"/>
      <c r="R18" s="391"/>
      <c r="S18" s="391"/>
      <c r="T18" s="391"/>
      <c r="U18" s="391"/>
      <c r="V18" s="391"/>
    </row>
    <row r="19" spans="1:22" ht="15.75" customHeight="1" x14ac:dyDescent="0.25">
      <c r="A19" s="220"/>
      <c r="B19" s="220"/>
      <c r="C19" s="220"/>
      <c r="D19" s="220"/>
      <c r="E19" s="220"/>
      <c r="F19" s="220"/>
      <c r="G19" s="220"/>
      <c r="H19" s="220"/>
      <c r="I19" s="220"/>
      <c r="J19" s="220"/>
      <c r="K19" s="219"/>
      <c r="L19" s="219"/>
      <c r="M19" s="220"/>
      <c r="N19" s="390" t="s">
        <v>70</v>
      </c>
      <c r="O19" s="391" t="s">
        <v>66</v>
      </c>
      <c r="P19" s="391"/>
      <c r="Q19" s="391"/>
      <c r="R19" s="391"/>
      <c r="S19" s="391" t="e">
        <f>#REF!</f>
        <v>#REF!</v>
      </c>
      <c r="T19" s="391"/>
      <c r="U19" s="391"/>
      <c r="V19" s="391"/>
    </row>
    <row r="20" spans="1:22" ht="15.75" x14ac:dyDescent="0.25">
      <c r="A20" s="220"/>
      <c r="B20" s="220"/>
      <c r="C20" s="220"/>
      <c r="D20" s="220"/>
      <c r="E20" s="220"/>
      <c r="F20" s="220"/>
      <c r="G20" s="220"/>
      <c r="H20" s="220"/>
      <c r="I20" s="220"/>
      <c r="J20" s="220"/>
      <c r="K20" s="219"/>
      <c r="L20" s="219"/>
      <c r="M20" s="220"/>
      <c r="N20" s="390"/>
      <c r="O20" s="391"/>
      <c r="P20" s="391"/>
      <c r="Q20" s="391"/>
      <c r="R20" s="391"/>
      <c r="S20" s="391"/>
      <c r="T20" s="391"/>
      <c r="U20" s="391"/>
      <c r="V20" s="391"/>
    </row>
    <row r="21" spans="1:22" ht="15.75" customHeight="1" x14ac:dyDescent="0.25">
      <c r="A21" s="222"/>
      <c r="B21" s="219"/>
      <c r="C21" s="219"/>
      <c r="D21" s="219"/>
      <c r="E21" s="219"/>
      <c r="F21" s="219"/>
      <c r="G21" s="223" t="s">
        <v>96</v>
      </c>
      <c r="H21" s="218" t="s">
        <v>130</v>
      </c>
      <c r="I21" s="219"/>
      <c r="J21" s="224" t="s">
        <v>132</v>
      </c>
      <c r="K21" s="219"/>
      <c r="L21" s="219"/>
      <c r="M21" s="220"/>
      <c r="N21" s="390" t="s">
        <v>71</v>
      </c>
      <c r="O21" s="391" t="s">
        <v>67</v>
      </c>
      <c r="P21" s="391"/>
      <c r="Q21" s="391"/>
      <c r="R21" s="391"/>
      <c r="S21" s="391" t="e">
        <f>#REF!</f>
        <v>#REF!</v>
      </c>
      <c r="T21" s="391"/>
      <c r="U21" s="391"/>
      <c r="V21" s="391"/>
    </row>
    <row r="22" spans="1:22" ht="15.75" x14ac:dyDescent="0.25">
      <c r="A22" s="222"/>
      <c r="B22" s="219"/>
      <c r="C22" s="219"/>
      <c r="D22" s="219"/>
      <c r="E22" s="219"/>
      <c r="F22" s="219"/>
      <c r="G22" s="225"/>
      <c r="H22" s="219"/>
      <c r="I22" s="219"/>
      <c r="J22" s="219"/>
      <c r="K22" s="219"/>
      <c r="L22" s="219"/>
      <c r="M22" s="220"/>
      <c r="N22" s="390"/>
      <c r="O22" s="391"/>
      <c r="P22" s="391"/>
      <c r="Q22" s="391"/>
      <c r="R22" s="391"/>
      <c r="S22" s="391"/>
      <c r="T22" s="391"/>
      <c r="U22" s="391"/>
      <c r="V22" s="391"/>
    </row>
    <row r="23" spans="1:22" ht="15.75" customHeight="1" x14ac:dyDescent="0.25">
      <c r="A23" s="220"/>
      <c r="B23" s="220"/>
      <c r="C23" s="220"/>
      <c r="D23" s="220"/>
      <c r="E23" s="220"/>
      <c r="F23" s="220"/>
      <c r="G23" s="220"/>
      <c r="H23" s="226" t="s">
        <v>73</v>
      </c>
      <c r="I23" s="226"/>
      <c r="J23" s="226"/>
      <c r="K23" s="219"/>
      <c r="L23" s="219"/>
      <c r="M23" s="220"/>
      <c r="N23" s="390" t="s">
        <v>72</v>
      </c>
      <c r="O23" s="391" t="s">
        <v>68</v>
      </c>
      <c r="P23" s="391"/>
      <c r="Q23" s="391"/>
      <c r="R23" s="391"/>
      <c r="S23" s="391" t="e">
        <f>#REF!</f>
        <v>#REF!</v>
      </c>
      <c r="T23" s="391"/>
      <c r="U23" s="391"/>
      <c r="V23" s="391"/>
    </row>
    <row r="24" spans="1:22" ht="15.75" x14ac:dyDescent="0.25">
      <c r="A24" s="220"/>
      <c r="B24" s="220"/>
      <c r="C24" s="220"/>
      <c r="D24" s="220"/>
      <c r="E24" s="220"/>
      <c r="F24" s="220"/>
      <c r="G24" s="220"/>
      <c r="H24" s="221"/>
      <c r="I24" s="221"/>
      <c r="J24" s="221"/>
      <c r="K24" s="219"/>
      <c r="L24" s="219"/>
      <c r="M24" s="220"/>
      <c r="N24" s="390"/>
      <c r="O24" s="391"/>
      <c r="P24" s="391"/>
      <c r="Q24" s="391"/>
      <c r="R24" s="391"/>
      <c r="S24" s="391"/>
      <c r="T24" s="391"/>
      <c r="U24" s="391"/>
      <c r="V24" s="391"/>
    </row>
    <row r="25" spans="1:22" ht="15.75" x14ac:dyDescent="0.25">
      <c r="A25" s="220"/>
      <c r="B25" s="220"/>
      <c r="C25" s="220"/>
      <c r="D25" s="220"/>
      <c r="E25" s="220"/>
      <c r="F25" s="220"/>
      <c r="G25" s="220"/>
      <c r="H25" s="220"/>
      <c r="I25" s="220"/>
      <c r="J25" s="220"/>
      <c r="K25" s="219"/>
      <c r="L25" s="219"/>
      <c r="M25" s="392" t="s">
        <v>79</v>
      </c>
      <c r="N25" s="394" t="s">
        <v>73</v>
      </c>
      <c r="O25" s="394"/>
      <c r="P25" s="394"/>
      <c r="Q25" s="394"/>
      <c r="R25" s="394"/>
      <c r="S25" s="394"/>
      <c r="T25" s="394"/>
      <c r="U25" s="394"/>
      <c r="V25" s="394"/>
    </row>
    <row r="26" spans="1:22" ht="15.75" x14ac:dyDescent="0.25">
      <c r="A26" s="220"/>
      <c r="B26" s="220"/>
      <c r="C26" s="220"/>
      <c r="D26" s="220"/>
      <c r="E26" s="220"/>
      <c r="F26" s="220"/>
      <c r="G26" s="220"/>
      <c r="H26" s="220"/>
      <c r="I26" s="220"/>
      <c r="J26" s="220"/>
      <c r="K26" s="219"/>
      <c r="L26" s="219"/>
      <c r="M26" s="392"/>
      <c r="N26" s="394"/>
      <c r="O26" s="394"/>
      <c r="P26" s="394"/>
      <c r="Q26" s="394"/>
      <c r="R26" s="394"/>
      <c r="S26" s="394"/>
      <c r="T26" s="394"/>
      <c r="U26" s="394"/>
      <c r="V26" s="394"/>
    </row>
    <row r="27" spans="1:22" ht="15.75" x14ac:dyDescent="0.25">
      <c r="A27" s="220"/>
      <c r="B27" s="220"/>
      <c r="C27" s="220"/>
      <c r="D27" s="220"/>
      <c r="E27" s="220"/>
      <c r="F27" s="220"/>
      <c r="G27" s="220"/>
      <c r="H27" s="227" t="str">
        <f>'DATA SKP '!E10</f>
        <v>HERI SRI WAHYUDI, S.SPd, MM.</v>
      </c>
      <c r="I27" s="220"/>
      <c r="J27" s="220"/>
      <c r="K27" s="219"/>
      <c r="L27" s="219"/>
      <c r="M27" s="221"/>
      <c r="N27" s="390" t="s">
        <v>65</v>
      </c>
      <c r="O27" s="391" t="s">
        <v>64</v>
      </c>
      <c r="P27" s="391"/>
      <c r="Q27" s="391"/>
      <c r="R27" s="391"/>
      <c r="S27" s="391" t="str">
        <f>'DATA SKP '!E10</f>
        <v>HERI SRI WAHYUDI, S.SPd, MM.</v>
      </c>
      <c r="T27" s="391"/>
      <c r="U27" s="391"/>
      <c r="V27" s="391"/>
    </row>
    <row r="28" spans="1:22" ht="15.75" x14ac:dyDescent="0.25">
      <c r="A28" s="220"/>
      <c r="B28" s="220"/>
      <c r="C28" s="220"/>
      <c r="D28" s="220"/>
      <c r="E28" s="220"/>
      <c r="F28" s="220"/>
      <c r="G28" s="220"/>
      <c r="H28" s="220" t="str">
        <f>'DATA SKP '!E12</f>
        <v>Pembina / IV.a</v>
      </c>
      <c r="I28" s="220"/>
      <c r="J28" s="220"/>
      <c r="K28" s="219"/>
      <c r="L28" s="219"/>
      <c r="M28" s="221"/>
      <c r="N28" s="390"/>
      <c r="O28" s="391"/>
      <c r="P28" s="391"/>
      <c r="Q28" s="391"/>
      <c r="R28" s="391"/>
      <c r="S28" s="391"/>
      <c r="T28" s="391"/>
      <c r="U28" s="391"/>
      <c r="V28" s="391"/>
    </row>
    <row r="29" spans="1:22" ht="15.75" x14ac:dyDescent="0.25">
      <c r="A29" s="220"/>
      <c r="B29" s="220"/>
      <c r="C29" s="220"/>
      <c r="D29" s="220"/>
      <c r="E29" s="220"/>
      <c r="F29" s="220"/>
      <c r="G29" s="220"/>
      <c r="H29" s="228" t="s">
        <v>114</v>
      </c>
      <c r="I29" s="220" t="str">
        <f>'DATA SKP '!E11</f>
        <v>19700215 199901 1 001</v>
      </c>
      <c r="J29" s="220"/>
      <c r="K29" s="219"/>
      <c r="L29" s="219"/>
      <c r="M29" s="221"/>
      <c r="N29" s="390" t="s">
        <v>69</v>
      </c>
      <c r="O29" s="391" t="s">
        <v>4</v>
      </c>
      <c r="P29" s="391"/>
      <c r="Q29" s="391"/>
      <c r="R29" s="391"/>
      <c r="S29" s="391" t="str">
        <f>'DATA SKP '!E11</f>
        <v>19700215 199901 1 001</v>
      </c>
      <c r="T29" s="391"/>
      <c r="U29" s="391"/>
      <c r="V29" s="391"/>
    </row>
    <row r="30" spans="1:22" ht="15.75" x14ac:dyDescent="0.25">
      <c r="A30" s="220"/>
      <c r="B30" s="220"/>
      <c r="C30" s="220"/>
      <c r="D30" s="220"/>
      <c r="E30" s="220"/>
      <c r="F30" s="220"/>
      <c r="G30" s="220"/>
      <c r="H30" s="220"/>
      <c r="I30" s="220"/>
      <c r="J30" s="220"/>
      <c r="K30" s="219"/>
      <c r="L30" s="219"/>
      <c r="M30" s="221"/>
      <c r="N30" s="390"/>
      <c r="O30" s="391"/>
      <c r="P30" s="391"/>
      <c r="Q30" s="391"/>
      <c r="R30" s="391"/>
      <c r="S30" s="391"/>
      <c r="T30" s="391"/>
      <c r="U30" s="391"/>
      <c r="V30" s="391"/>
    </row>
    <row r="31" spans="1:22" ht="15.75" customHeight="1" x14ac:dyDescent="0.25">
      <c r="A31" s="229"/>
      <c r="B31" s="230"/>
      <c r="C31" s="226"/>
      <c r="D31" s="226"/>
      <c r="E31" s="226"/>
      <c r="F31" s="231"/>
      <c r="G31" s="220"/>
      <c r="H31" s="220"/>
      <c r="I31" s="220"/>
      <c r="J31" s="220"/>
      <c r="K31" s="219"/>
      <c r="L31" s="219"/>
      <c r="M31" s="221"/>
      <c r="N31" s="390" t="s">
        <v>70</v>
      </c>
      <c r="O31" s="391" t="s">
        <v>66</v>
      </c>
      <c r="P31" s="391"/>
      <c r="Q31" s="391"/>
      <c r="R31" s="391"/>
      <c r="S31" s="391" t="str">
        <f>'DATA SKP '!E12</f>
        <v>Pembina / IV.a</v>
      </c>
      <c r="T31" s="391"/>
      <c r="U31" s="391"/>
      <c r="V31" s="391"/>
    </row>
    <row r="32" spans="1:22" ht="15.75" x14ac:dyDescent="0.25">
      <c r="A32" s="229" t="s">
        <v>97</v>
      </c>
      <c r="B32" s="232" t="s">
        <v>131</v>
      </c>
      <c r="C32" s="226"/>
      <c r="D32" s="226"/>
      <c r="E32" s="226"/>
      <c r="F32" s="233" t="s">
        <v>132</v>
      </c>
      <c r="G32" s="220"/>
      <c r="H32" s="220"/>
      <c r="I32" s="220"/>
      <c r="J32" s="220"/>
      <c r="K32" s="219"/>
      <c r="L32" s="219"/>
      <c r="M32" s="221"/>
      <c r="N32" s="390"/>
      <c r="O32" s="391"/>
      <c r="P32" s="391"/>
      <c r="Q32" s="391"/>
      <c r="R32" s="391"/>
      <c r="S32" s="391"/>
      <c r="T32" s="391"/>
      <c r="U32" s="391"/>
      <c r="V32" s="391"/>
    </row>
    <row r="33" spans="1:22" ht="15.75" customHeight="1" x14ac:dyDescent="0.25">
      <c r="A33" s="220"/>
      <c r="B33" s="226" t="s">
        <v>133</v>
      </c>
      <c r="C33" s="226"/>
      <c r="D33" s="226"/>
      <c r="E33" s="226"/>
      <c r="F33" s="226"/>
      <c r="G33" s="226"/>
      <c r="H33" s="234"/>
      <c r="I33" s="234"/>
      <c r="J33" s="234"/>
      <c r="K33" s="219"/>
      <c r="L33" s="219"/>
      <c r="M33" s="221"/>
      <c r="N33" s="390" t="s">
        <v>71</v>
      </c>
      <c r="O33" s="391" t="s">
        <v>67</v>
      </c>
      <c r="P33" s="391"/>
      <c r="Q33" s="391"/>
      <c r="R33" s="391"/>
      <c r="S33" s="391" t="str">
        <f>'DATA SKP '!E13</f>
        <v xml:space="preserve">Kasubbid Pendataan dan Pelaporan </v>
      </c>
      <c r="T33" s="391"/>
      <c r="U33" s="391"/>
      <c r="V33" s="391"/>
    </row>
    <row r="34" spans="1:22" ht="15.75" x14ac:dyDescent="0.25">
      <c r="A34" s="220"/>
      <c r="B34" s="221"/>
      <c r="C34" s="221"/>
      <c r="D34" s="221"/>
      <c r="E34" s="221"/>
      <c r="F34" s="221"/>
      <c r="G34" s="220"/>
      <c r="H34" s="234"/>
      <c r="I34" s="234"/>
      <c r="J34" s="234"/>
      <c r="K34" s="219"/>
      <c r="L34" s="219"/>
      <c r="M34" s="221"/>
      <c r="N34" s="390"/>
      <c r="O34" s="391"/>
      <c r="P34" s="391"/>
      <c r="Q34" s="391"/>
      <c r="R34" s="391"/>
      <c r="S34" s="391"/>
      <c r="T34" s="391"/>
      <c r="U34" s="391"/>
      <c r="V34" s="391"/>
    </row>
    <row r="35" spans="1:22" ht="15.75" customHeight="1" x14ac:dyDescent="0.25">
      <c r="A35" s="220"/>
      <c r="B35" s="220"/>
      <c r="C35" s="220"/>
      <c r="D35" s="220"/>
      <c r="E35" s="220"/>
      <c r="F35" s="220"/>
      <c r="G35" s="220"/>
      <c r="H35" s="221"/>
      <c r="I35" s="221"/>
      <c r="J35" s="221"/>
      <c r="K35" s="219"/>
      <c r="L35" s="219"/>
      <c r="M35" s="221"/>
      <c r="N35" s="390" t="s">
        <v>72</v>
      </c>
      <c r="O35" s="391" t="s">
        <v>68</v>
      </c>
      <c r="P35" s="391"/>
      <c r="Q35" s="391"/>
      <c r="R35" s="391"/>
      <c r="S35" s="391" t="e">
        <f>#REF!</f>
        <v>#REF!</v>
      </c>
      <c r="T35" s="391"/>
      <c r="U35" s="391"/>
      <c r="V35" s="391"/>
    </row>
    <row r="36" spans="1:22" ht="15.75" x14ac:dyDescent="0.25">
      <c r="A36" s="220"/>
      <c r="B36" s="220"/>
      <c r="C36" s="220"/>
      <c r="D36" s="220"/>
      <c r="E36" s="220"/>
      <c r="F36" s="220"/>
      <c r="G36" s="220"/>
      <c r="H36" s="221"/>
      <c r="I36" s="221"/>
      <c r="J36" s="221"/>
      <c r="K36" s="219"/>
      <c r="L36" s="219"/>
      <c r="M36" s="221"/>
      <c r="N36" s="390"/>
      <c r="O36" s="391"/>
      <c r="P36" s="391"/>
      <c r="Q36" s="391"/>
      <c r="R36" s="391"/>
      <c r="S36" s="391"/>
      <c r="T36" s="391"/>
      <c r="U36" s="391"/>
      <c r="V36" s="391"/>
    </row>
    <row r="37" spans="1:22" ht="15.75" x14ac:dyDescent="0.25">
      <c r="A37" s="220"/>
      <c r="B37" s="227" t="e">
        <f>S15</f>
        <v>#REF!</v>
      </c>
      <c r="C37" s="220"/>
      <c r="D37" s="220"/>
      <c r="E37" s="220"/>
      <c r="F37" s="220"/>
      <c r="G37" s="220"/>
      <c r="H37" s="220"/>
      <c r="I37" s="220"/>
      <c r="J37" s="220"/>
      <c r="K37" s="219"/>
      <c r="L37" s="219"/>
      <c r="M37" s="392" t="s">
        <v>80</v>
      </c>
      <c r="N37" s="394" t="s">
        <v>74</v>
      </c>
      <c r="O37" s="394"/>
      <c r="P37" s="394"/>
      <c r="Q37" s="394"/>
      <c r="R37" s="394"/>
      <c r="S37" s="394"/>
      <c r="T37" s="394"/>
      <c r="U37" s="394"/>
      <c r="V37" s="394"/>
    </row>
    <row r="38" spans="1:22" ht="15.75" x14ac:dyDescent="0.25">
      <c r="A38" s="220"/>
      <c r="B38" s="219" t="e">
        <f>S19</f>
        <v>#REF!</v>
      </c>
      <c r="C38" s="219"/>
      <c r="D38" s="219"/>
      <c r="E38" s="220"/>
      <c r="F38" s="220"/>
      <c r="G38" s="220"/>
      <c r="H38" s="220"/>
      <c r="I38" s="220"/>
      <c r="J38" s="220"/>
      <c r="K38" s="219"/>
      <c r="L38" s="219"/>
      <c r="M38" s="392"/>
      <c r="N38" s="394"/>
      <c r="O38" s="394"/>
      <c r="P38" s="394"/>
      <c r="Q38" s="394"/>
      <c r="R38" s="394"/>
      <c r="S38" s="394"/>
      <c r="T38" s="394"/>
      <c r="U38" s="394"/>
      <c r="V38" s="394"/>
    </row>
    <row r="39" spans="1:22" ht="15.75" x14ac:dyDescent="0.25">
      <c r="A39" s="219"/>
      <c r="B39" s="226" t="s">
        <v>114</v>
      </c>
      <c r="C39" s="226" t="e">
        <f>S17</f>
        <v>#REF!</v>
      </c>
      <c r="D39" s="219"/>
      <c r="E39" s="219"/>
      <c r="F39" s="219"/>
      <c r="G39" s="220"/>
      <c r="H39" s="220"/>
      <c r="I39" s="220"/>
      <c r="J39" s="220"/>
      <c r="K39" s="219"/>
      <c r="L39" s="219"/>
      <c r="M39" s="220"/>
      <c r="N39" s="390" t="s">
        <v>65</v>
      </c>
      <c r="O39" s="391" t="s">
        <v>64</v>
      </c>
      <c r="P39" s="391"/>
      <c r="Q39" s="391"/>
      <c r="R39" s="391"/>
      <c r="S39" s="391" t="str">
        <f>'DATA SKP '!E16</f>
        <v>HARI KRISNA MURTI, S.Si, MT.</v>
      </c>
      <c r="T39" s="391"/>
      <c r="U39" s="391"/>
      <c r="V39" s="391"/>
    </row>
    <row r="40" spans="1:22" ht="15.75" x14ac:dyDescent="0.25">
      <c r="A40" s="220"/>
      <c r="B40" s="226"/>
      <c r="C40" s="219"/>
      <c r="D40" s="219"/>
      <c r="E40" s="226"/>
      <c r="F40" s="226"/>
      <c r="G40" s="235" t="s">
        <v>95</v>
      </c>
      <c r="H40" s="236" t="s">
        <v>131</v>
      </c>
      <c r="I40" s="220"/>
      <c r="J40" s="231" t="str">
        <f>F32</f>
        <v>31 Desember 2019</v>
      </c>
      <c r="K40" s="219"/>
      <c r="L40" s="219"/>
      <c r="M40" s="220"/>
      <c r="N40" s="390"/>
      <c r="O40" s="391"/>
      <c r="P40" s="391"/>
      <c r="Q40" s="391"/>
      <c r="R40" s="391"/>
      <c r="S40" s="391"/>
      <c r="T40" s="391"/>
      <c r="U40" s="391"/>
      <c r="V40" s="391"/>
    </row>
    <row r="41" spans="1:22" ht="15.75" x14ac:dyDescent="0.25">
      <c r="A41" s="220"/>
      <c r="B41" s="219"/>
      <c r="C41" s="219"/>
      <c r="D41" s="219"/>
      <c r="E41" s="219"/>
      <c r="F41" s="219"/>
      <c r="G41" s="220"/>
      <c r="H41" s="226" t="s">
        <v>93</v>
      </c>
      <c r="I41" s="226"/>
      <c r="J41" s="226"/>
      <c r="K41" s="219"/>
      <c r="L41" s="219"/>
      <c r="M41" s="220"/>
      <c r="N41" s="390" t="s">
        <v>69</v>
      </c>
      <c r="O41" s="391" t="s">
        <v>4</v>
      </c>
      <c r="P41" s="391"/>
      <c r="Q41" s="391"/>
      <c r="R41" s="391"/>
      <c r="S41" s="391" t="str">
        <f>'DATA SKP '!E17</f>
        <v>19701221 199703 1 003</v>
      </c>
      <c r="T41" s="391"/>
      <c r="U41" s="391"/>
      <c r="V41" s="391"/>
    </row>
    <row r="42" spans="1:22" ht="15.75" x14ac:dyDescent="0.25">
      <c r="A42" s="220"/>
      <c r="B42" s="221"/>
      <c r="C42" s="221"/>
      <c r="D42" s="221"/>
      <c r="E42" s="221"/>
      <c r="F42" s="221"/>
      <c r="G42" s="220"/>
      <c r="H42" s="220"/>
      <c r="I42" s="220"/>
      <c r="J42" s="220"/>
      <c r="K42" s="219"/>
      <c r="L42" s="219"/>
      <c r="M42" s="220"/>
      <c r="N42" s="390"/>
      <c r="O42" s="391"/>
      <c r="P42" s="391"/>
      <c r="Q42" s="391"/>
      <c r="R42" s="391"/>
      <c r="S42" s="391"/>
      <c r="T42" s="391"/>
      <c r="U42" s="391"/>
      <c r="V42" s="391"/>
    </row>
    <row r="43" spans="1:22" ht="15.75" x14ac:dyDescent="0.25">
      <c r="A43" s="220"/>
      <c r="B43" s="219"/>
      <c r="C43" s="219"/>
      <c r="D43" s="219"/>
      <c r="E43" s="219"/>
      <c r="F43" s="219"/>
      <c r="G43" s="220"/>
      <c r="H43" s="220"/>
      <c r="I43" s="220"/>
      <c r="J43" s="220"/>
      <c r="K43" s="219"/>
      <c r="L43" s="219"/>
      <c r="M43" s="220"/>
      <c r="N43" s="390" t="s">
        <v>70</v>
      </c>
      <c r="O43" s="391" t="s">
        <v>66</v>
      </c>
      <c r="P43" s="391"/>
      <c r="Q43" s="391"/>
      <c r="R43" s="391"/>
      <c r="S43" s="391" t="str">
        <f>'DATA SKP '!E18</f>
        <v>Pembina / IV.a</v>
      </c>
      <c r="T43" s="391"/>
      <c r="U43" s="391"/>
      <c r="V43" s="391"/>
    </row>
    <row r="44" spans="1:22" ht="15.75" x14ac:dyDescent="0.25">
      <c r="A44" s="220"/>
      <c r="B44" s="220"/>
      <c r="C44" s="220"/>
      <c r="D44" s="220"/>
      <c r="E44" s="220"/>
      <c r="F44" s="220"/>
      <c r="G44" s="220"/>
      <c r="H44" s="220"/>
      <c r="I44" s="220"/>
      <c r="J44" s="220"/>
      <c r="K44" s="219"/>
      <c r="L44" s="219"/>
      <c r="M44" s="220"/>
      <c r="N44" s="390"/>
      <c r="O44" s="391"/>
      <c r="P44" s="391"/>
      <c r="Q44" s="391"/>
      <c r="R44" s="391"/>
      <c r="S44" s="391"/>
      <c r="T44" s="391"/>
      <c r="U44" s="391"/>
      <c r="V44" s="391"/>
    </row>
    <row r="45" spans="1:22" ht="15.75" customHeight="1" x14ac:dyDescent="0.25">
      <c r="A45" s="220"/>
      <c r="B45" s="220"/>
      <c r="C45" s="220"/>
      <c r="D45" s="220"/>
      <c r="E45" s="220"/>
      <c r="F45" s="220"/>
      <c r="G45" s="220"/>
      <c r="H45" s="227" t="str">
        <f>'DATA SKP '!E16</f>
        <v>HARI KRISNA MURTI, S.Si, MT.</v>
      </c>
      <c r="I45" s="220"/>
      <c r="J45" s="220"/>
      <c r="K45" s="219"/>
      <c r="L45" s="219"/>
      <c r="M45" s="220"/>
      <c r="N45" s="390" t="s">
        <v>71</v>
      </c>
      <c r="O45" s="391" t="s">
        <v>67</v>
      </c>
      <c r="P45" s="391"/>
      <c r="Q45" s="391"/>
      <c r="R45" s="391"/>
      <c r="S45" s="391" t="str">
        <f>'DATA SKP '!E19</f>
        <v>Kepala Bidang Penelitian dan Pengembangan</v>
      </c>
      <c r="T45" s="391"/>
      <c r="U45" s="391"/>
      <c r="V45" s="391"/>
    </row>
    <row r="46" spans="1:22" ht="15.75" x14ac:dyDescent="0.25">
      <c r="A46" s="220"/>
      <c r="B46" s="220"/>
      <c r="C46" s="220"/>
      <c r="D46" s="220"/>
      <c r="E46" s="220"/>
      <c r="F46" s="220"/>
      <c r="G46" s="220"/>
      <c r="H46" s="220" t="e">
        <f>#REF!</f>
        <v>#REF!</v>
      </c>
      <c r="I46" s="220"/>
      <c r="J46" s="220"/>
      <c r="K46" s="219"/>
      <c r="L46" s="219"/>
      <c r="M46" s="220"/>
      <c r="N46" s="390"/>
      <c r="O46" s="391"/>
      <c r="P46" s="391"/>
      <c r="Q46" s="391"/>
      <c r="R46" s="391"/>
      <c r="S46" s="391"/>
      <c r="T46" s="391"/>
      <c r="U46" s="391"/>
      <c r="V46" s="391"/>
    </row>
    <row r="47" spans="1:22" ht="15.75" customHeight="1" x14ac:dyDescent="0.25">
      <c r="A47" s="220"/>
      <c r="B47" s="220"/>
      <c r="C47" s="220"/>
      <c r="D47" s="220"/>
      <c r="E47" s="220"/>
      <c r="F47" s="220"/>
      <c r="G47" s="220"/>
      <c r="H47" s="228" t="s">
        <v>115</v>
      </c>
      <c r="I47" s="220" t="str">
        <f>'DATA SKP '!E17</f>
        <v>19701221 199703 1 003</v>
      </c>
      <c r="J47" s="220"/>
      <c r="K47" s="219"/>
      <c r="L47" s="219"/>
      <c r="M47" s="220"/>
      <c r="N47" s="390" t="s">
        <v>72</v>
      </c>
      <c r="O47" s="391" t="s">
        <v>68</v>
      </c>
      <c r="P47" s="391"/>
      <c r="Q47" s="391"/>
      <c r="R47" s="391"/>
      <c r="S47" s="391" t="e">
        <f>#REF!</f>
        <v>#REF!</v>
      </c>
      <c r="T47" s="391"/>
      <c r="U47" s="391"/>
      <c r="V47" s="391"/>
    </row>
    <row r="48" spans="1:22" ht="15.75" x14ac:dyDescent="0.25">
      <c r="A48" s="220"/>
      <c r="B48" s="395"/>
      <c r="C48" s="395"/>
      <c r="D48" s="395"/>
      <c r="E48" s="395"/>
      <c r="F48" s="395"/>
      <c r="G48" s="219"/>
      <c r="H48" s="219"/>
      <c r="I48" s="219"/>
      <c r="J48" s="219"/>
      <c r="K48" s="219"/>
      <c r="L48" s="219"/>
      <c r="M48" s="219"/>
      <c r="N48" s="390"/>
      <c r="O48" s="391"/>
      <c r="P48" s="391"/>
      <c r="Q48" s="391"/>
      <c r="R48" s="391"/>
      <c r="S48" s="391"/>
      <c r="T48" s="391"/>
      <c r="U48" s="391"/>
      <c r="V48" s="391"/>
    </row>
    <row r="49" spans="1:22" ht="15.75" x14ac:dyDescent="0.25">
      <c r="A49" s="220"/>
      <c r="B49" s="234"/>
      <c r="C49" s="234"/>
      <c r="D49" s="234"/>
      <c r="E49" s="234"/>
      <c r="F49" s="234"/>
      <c r="G49" s="219"/>
      <c r="H49" s="219"/>
      <c r="I49" s="219"/>
      <c r="J49" s="219"/>
      <c r="K49" s="219"/>
      <c r="L49" s="219"/>
      <c r="M49" s="219"/>
      <c r="N49" s="221"/>
      <c r="O49" s="226"/>
      <c r="P49" s="226"/>
      <c r="Q49" s="226"/>
      <c r="R49" s="226"/>
      <c r="S49" s="237"/>
      <c r="T49" s="237"/>
      <c r="U49" s="237"/>
      <c r="V49" s="237"/>
    </row>
    <row r="50" spans="1:22" ht="15.75" x14ac:dyDescent="0.25">
      <c r="A50" s="136"/>
      <c r="B50" s="160"/>
      <c r="C50" s="160"/>
      <c r="D50" s="160"/>
      <c r="E50" s="160"/>
      <c r="F50" s="160"/>
      <c r="G50" s="135"/>
      <c r="H50" s="135"/>
      <c r="I50" s="135"/>
      <c r="J50" s="135"/>
      <c r="K50" s="135"/>
      <c r="L50" s="135"/>
      <c r="M50" s="135"/>
      <c r="N50" s="137"/>
      <c r="O50" s="149"/>
      <c r="P50" s="149"/>
      <c r="Q50" s="149"/>
      <c r="R50" s="149"/>
      <c r="S50" s="214"/>
      <c r="T50" s="214"/>
      <c r="U50" s="214"/>
      <c r="V50" s="214"/>
    </row>
    <row r="51" spans="1:22" ht="15.75" x14ac:dyDescent="0.25">
      <c r="A51" s="136"/>
      <c r="B51" s="160"/>
      <c r="C51" s="160"/>
      <c r="D51" s="160"/>
      <c r="E51" s="160"/>
      <c r="F51" s="160"/>
      <c r="G51" s="135"/>
      <c r="H51" s="135"/>
      <c r="I51" s="135"/>
      <c r="J51" s="135"/>
      <c r="K51" s="135"/>
      <c r="L51" s="135"/>
      <c r="M51" s="135"/>
      <c r="N51" s="137"/>
      <c r="O51" s="149"/>
      <c r="P51" s="149"/>
      <c r="Q51" s="149"/>
      <c r="R51" s="149"/>
      <c r="S51" s="214"/>
      <c r="T51" s="214"/>
      <c r="U51" s="214"/>
      <c r="V51" s="214"/>
    </row>
    <row r="53" spans="1:22" ht="13.5" thickBot="1" x14ac:dyDescent="0.25"/>
    <row r="54" spans="1:22" ht="15.75" x14ac:dyDescent="0.25">
      <c r="A54" s="212" t="s">
        <v>100</v>
      </c>
      <c r="B54" s="373" t="s">
        <v>76</v>
      </c>
      <c r="C54" s="374"/>
      <c r="D54" s="374"/>
      <c r="E54" s="374"/>
      <c r="F54" s="374"/>
      <c r="G54" s="374"/>
      <c r="H54" s="374"/>
      <c r="I54" s="375"/>
      <c r="J54" s="173" t="s">
        <v>85</v>
      </c>
      <c r="K54" s="135"/>
      <c r="L54" s="135"/>
      <c r="M54" s="131" t="s">
        <v>82</v>
      </c>
      <c r="N54" s="132" t="s">
        <v>89</v>
      </c>
      <c r="O54" s="133"/>
      <c r="P54" s="133"/>
      <c r="Q54" s="133"/>
      <c r="R54" s="133"/>
      <c r="S54" s="133"/>
      <c r="T54" s="133"/>
      <c r="U54" s="133"/>
      <c r="V54" s="134"/>
    </row>
    <row r="55" spans="1:22" ht="15.75" x14ac:dyDescent="0.25">
      <c r="A55" s="138"/>
      <c r="B55" s="343" t="s">
        <v>77</v>
      </c>
      <c r="C55" s="358" t="s">
        <v>103</v>
      </c>
      <c r="D55" s="358"/>
      <c r="E55" s="358"/>
      <c r="F55" s="358"/>
      <c r="G55" s="360">
        <f>'PERILAKU KERJA'!E10</f>
        <v>80</v>
      </c>
      <c r="H55" s="360"/>
      <c r="I55" s="362" t="s">
        <v>101</v>
      </c>
      <c r="J55" s="364">
        <f>G55*60%</f>
        <v>48</v>
      </c>
      <c r="K55" s="135"/>
      <c r="L55" s="135"/>
      <c r="M55" s="138"/>
      <c r="N55" s="136"/>
      <c r="O55" s="136"/>
      <c r="P55" s="136"/>
      <c r="Q55" s="136"/>
      <c r="R55" s="136"/>
      <c r="S55" s="136"/>
      <c r="T55" s="136"/>
      <c r="U55" s="136"/>
      <c r="V55" s="139"/>
    </row>
    <row r="56" spans="1:22" ht="15.75" x14ac:dyDescent="0.25">
      <c r="A56" s="138"/>
      <c r="B56" s="345"/>
      <c r="C56" s="359"/>
      <c r="D56" s="359"/>
      <c r="E56" s="359"/>
      <c r="F56" s="359"/>
      <c r="G56" s="361"/>
      <c r="H56" s="361"/>
      <c r="I56" s="363"/>
      <c r="J56" s="365"/>
      <c r="K56" s="135"/>
      <c r="L56" s="135"/>
      <c r="M56" s="138"/>
      <c r="N56" s="136"/>
      <c r="O56" s="136"/>
      <c r="P56" s="136"/>
      <c r="Q56" s="136"/>
      <c r="R56" s="136"/>
      <c r="S56" s="136"/>
      <c r="T56" s="136"/>
      <c r="U56" s="136"/>
      <c r="V56" s="139"/>
    </row>
    <row r="57" spans="1:22" ht="36" customHeight="1" x14ac:dyDescent="0.25">
      <c r="A57" s="138"/>
      <c r="B57" s="343" t="s">
        <v>69</v>
      </c>
      <c r="C57" s="346" t="s">
        <v>84</v>
      </c>
      <c r="D57" s="347"/>
      <c r="E57" s="211" t="s">
        <v>78</v>
      </c>
      <c r="F57" s="175" t="s">
        <v>50</v>
      </c>
      <c r="G57" s="352">
        <f>'PERILAKU KERJA'!H12</f>
        <v>77</v>
      </c>
      <c r="H57" s="353"/>
      <c r="I57" s="176" t="str">
        <f>'[3]PERILAKU KERJA'!I12</f>
        <v>(Baik)</v>
      </c>
      <c r="J57" s="139"/>
      <c r="K57" s="135"/>
      <c r="L57" s="135"/>
      <c r="M57" s="138"/>
      <c r="N57" s="136"/>
      <c r="O57" s="136"/>
      <c r="P57" s="136"/>
      <c r="Q57" s="136"/>
      <c r="R57" s="136"/>
      <c r="S57" s="136"/>
      <c r="T57" s="136"/>
      <c r="U57" s="136"/>
      <c r="V57" s="139"/>
    </row>
    <row r="58" spans="1:22" ht="36" customHeight="1" x14ac:dyDescent="0.25">
      <c r="A58" s="138"/>
      <c r="B58" s="344"/>
      <c r="C58" s="348"/>
      <c r="D58" s="349"/>
      <c r="E58" s="211" t="s">
        <v>79</v>
      </c>
      <c r="F58" s="177" t="s">
        <v>51</v>
      </c>
      <c r="G58" s="352">
        <f>'PERILAKU KERJA'!H13</f>
        <v>77.5</v>
      </c>
      <c r="H58" s="353"/>
      <c r="I58" s="176" t="str">
        <f>'[3]PERILAKU KERJA'!I13</f>
        <v>(Baik)</v>
      </c>
      <c r="J58" s="139"/>
      <c r="K58" s="135"/>
      <c r="L58" s="135"/>
      <c r="M58" s="138"/>
      <c r="N58" s="136"/>
      <c r="O58" s="136"/>
      <c r="P58" s="136"/>
      <c r="Q58" s="136"/>
      <c r="R58" s="136"/>
      <c r="S58" s="136"/>
      <c r="T58" s="136"/>
      <c r="U58" s="136"/>
      <c r="V58" s="139"/>
    </row>
    <row r="59" spans="1:22" ht="36" customHeight="1" x14ac:dyDescent="0.25">
      <c r="A59" s="138"/>
      <c r="B59" s="344"/>
      <c r="C59" s="348"/>
      <c r="D59" s="349"/>
      <c r="E59" s="211" t="s">
        <v>80</v>
      </c>
      <c r="F59" s="177" t="s">
        <v>52</v>
      </c>
      <c r="G59" s="352">
        <f>'PERILAKU KERJA'!H14</f>
        <v>77.5</v>
      </c>
      <c r="H59" s="353"/>
      <c r="I59" s="176" t="str">
        <f>'[3]PERILAKU KERJA'!I14</f>
        <v>(Baik)</v>
      </c>
      <c r="J59" s="139"/>
      <c r="K59" s="135"/>
      <c r="L59" s="135"/>
      <c r="M59" s="138"/>
      <c r="N59" s="136"/>
      <c r="O59" s="136"/>
      <c r="P59" s="136"/>
      <c r="Q59" s="136"/>
      <c r="R59" s="136"/>
      <c r="S59" s="136"/>
      <c r="T59" s="136"/>
      <c r="U59" s="136"/>
      <c r="V59" s="139"/>
    </row>
    <row r="60" spans="1:22" ht="36" customHeight="1" x14ac:dyDescent="0.25">
      <c r="A60" s="138"/>
      <c r="B60" s="344"/>
      <c r="C60" s="348"/>
      <c r="D60" s="349"/>
      <c r="E60" s="211">
        <v>4</v>
      </c>
      <c r="F60" s="177" t="s">
        <v>53</v>
      </c>
      <c r="G60" s="352">
        <f>'PERILAKU KERJA'!H15</f>
        <v>78</v>
      </c>
      <c r="H60" s="353"/>
      <c r="I60" s="176" t="str">
        <f>'[3]PERILAKU KERJA'!I15</f>
        <v>(Baik)</v>
      </c>
      <c r="J60" s="139"/>
      <c r="K60" s="135"/>
      <c r="L60" s="135"/>
      <c r="M60" s="138"/>
      <c r="N60" s="136"/>
      <c r="O60" s="136"/>
      <c r="P60" s="136"/>
      <c r="Q60" s="136"/>
      <c r="R60" s="136"/>
      <c r="S60" s="136"/>
      <c r="T60" s="136"/>
      <c r="U60" s="136"/>
      <c r="V60" s="139"/>
    </row>
    <row r="61" spans="1:22" ht="36" customHeight="1" x14ac:dyDescent="0.25">
      <c r="A61" s="138"/>
      <c r="B61" s="344"/>
      <c r="C61" s="348"/>
      <c r="D61" s="349"/>
      <c r="E61" s="211" t="s">
        <v>81</v>
      </c>
      <c r="F61" s="177" t="s">
        <v>54</v>
      </c>
      <c r="G61" s="352">
        <f>'PERILAKU KERJA'!H16</f>
        <v>77</v>
      </c>
      <c r="H61" s="353"/>
      <c r="I61" s="176" t="str">
        <f>'[3]PERILAKU KERJA'!I16</f>
        <v>(Baik)</v>
      </c>
      <c r="J61" s="139"/>
      <c r="K61" s="135"/>
      <c r="L61" s="135"/>
      <c r="M61" s="138"/>
      <c r="N61" s="136"/>
      <c r="O61" s="136"/>
      <c r="P61" s="136"/>
      <c r="Q61" s="136"/>
      <c r="R61" s="136"/>
      <c r="S61" s="136"/>
      <c r="T61" s="136"/>
      <c r="U61" s="136"/>
      <c r="V61" s="139"/>
    </row>
    <row r="62" spans="1:22" ht="36" customHeight="1" x14ac:dyDescent="0.25">
      <c r="A62" s="138"/>
      <c r="B62" s="344"/>
      <c r="C62" s="348"/>
      <c r="D62" s="349"/>
      <c r="E62" s="211" t="s">
        <v>82</v>
      </c>
      <c r="F62" s="177" t="s">
        <v>55</v>
      </c>
      <c r="G62" s="354" t="s">
        <v>111</v>
      </c>
      <c r="H62" s="353"/>
      <c r="I62" s="178" t="s">
        <v>111</v>
      </c>
      <c r="J62" s="139"/>
      <c r="K62" s="135"/>
      <c r="L62" s="135"/>
      <c r="M62" s="138"/>
      <c r="N62" s="136"/>
      <c r="O62" s="136"/>
      <c r="P62" s="136"/>
      <c r="Q62" s="136"/>
      <c r="R62" s="136"/>
      <c r="S62" s="136"/>
      <c r="T62" s="136"/>
      <c r="U62" s="136"/>
      <c r="V62" s="139"/>
    </row>
    <row r="63" spans="1:22" ht="36" customHeight="1" x14ac:dyDescent="0.25">
      <c r="A63" s="138"/>
      <c r="B63" s="344"/>
      <c r="C63" s="348"/>
      <c r="D63" s="349"/>
      <c r="E63" s="355" t="s">
        <v>57</v>
      </c>
      <c r="F63" s="356"/>
      <c r="G63" s="352">
        <f>'PERILAKU KERJA'!H18</f>
        <v>387</v>
      </c>
      <c r="H63" s="353"/>
      <c r="I63" s="179">
        <v>0</v>
      </c>
      <c r="J63" s="139"/>
      <c r="K63" s="135"/>
      <c r="L63" s="135"/>
      <c r="M63" s="138"/>
      <c r="N63" s="136"/>
      <c r="O63" s="136"/>
      <c r="P63" s="136"/>
      <c r="Q63" s="136"/>
      <c r="R63" s="136"/>
      <c r="S63" s="136"/>
      <c r="T63" s="136"/>
      <c r="U63" s="136"/>
      <c r="V63" s="139"/>
    </row>
    <row r="64" spans="1:22" ht="36" customHeight="1" x14ac:dyDescent="0.25">
      <c r="A64" s="138"/>
      <c r="B64" s="344"/>
      <c r="C64" s="348"/>
      <c r="D64" s="349"/>
      <c r="E64" s="355" t="s">
        <v>58</v>
      </c>
      <c r="F64" s="356"/>
      <c r="G64" s="352">
        <f>'PERILAKU KERJA'!H19</f>
        <v>77.400000000000006</v>
      </c>
      <c r="H64" s="353"/>
      <c r="I64" s="176" t="str">
        <f>'[3]PERILAKU KERJA'!I19</f>
        <v>(Baik)</v>
      </c>
      <c r="J64" s="139"/>
      <c r="K64" s="135"/>
      <c r="L64" s="135"/>
      <c r="M64" s="138"/>
      <c r="N64" s="136"/>
      <c r="O64" s="136"/>
      <c r="P64" s="136"/>
      <c r="Q64" s="136"/>
      <c r="R64" s="136"/>
      <c r="S64" s="136"/>
      <c r="T64" s="136"/>
      <c r="U64" s="136"/>
      <c r="V64" s="139"/>
    </row>
    <row r="65" spans="1:22" ht="36" customHeight="1" x14ac:dyDescent="0.25">
      <c r="A65" s="180"/>
      <c r="B65" s="345"/>
      <c r="C65" s="350"/>
      <c r="D65" s="351"/>
      <c r="E65" s="181" t="s">
        <v>83</v>
      </c>
      <c r="F65" s="177"/>
      <c r="G65" s="357">
        <f>G64</f>
        <v>77.400000000000006</v>
      </c>
      <c r="H65" s="357"/>
      <c r="I65" s="182" t="s">
        <v>102</v>
      </c>
      <c r="J65" s="183" t="e">
        <f>#REF!</f>
        <v>#REF!</v>
      </c>
      <c r="K65" s="135"/>
      <c r="L65" s="135"/>
      <c r="M65" s="138"/>
      <c r="N65" s="136"/>
      <c r="O65" s="136"/>
      <c r="P65" s="136"/>
      <c r="Q65" s="136"/>
      <c r="R65" s="136"/>
      <c r="S65" s="136"/>
      <c r="T65" s="136"/>
      <c r="U65" s="136"/>
      <c r="V65" s="139"/>
    </row>
    <row r="66" spans="1:22" ht="15.75" x14ac:dyDescent="0.25">
      <c r="A66" s="337" t="s">
        <v>86</v>
      </c>
      <c r="B66" s="338"/>
      <c r="C66" s="338"/>
      <c r="D66" s="338"/>
      <c r="E66" s="338"/>
      <c r="F66" s="338"/>
      <c r="G66" s="338"/>
      <c r="H66" s="338"/>
      <c r="I66" s="339"/>
      <c r="J66" s="213" t="e">
        <f>SUM(J55:J65)</f>
        <v>#REF!</v>
      </c>
      <c r="K66" s="135"/>
      <c r="L66" s="135"/>
      <c r="M66" s="185" t="s">
        <v>99</v>
      </c>
      <c r="N66" s="144" t="s">
        <v>90</v>
      </c>
      <c r="O66" s="142"/>
      <c r="P66" s="142"/>
      <c r="Q66" s="142"/>
      <c r="R66" s="142"/>
      <c r="S66" s="142"/>
      <c r="T66" s="142"/>
      <c r="U66" s="142"/>
      <c r="V66" s="186"/>
    </row>
    <row r="67" spans="1:22" ht="15.75" x14ac:dyDescent="0.25">
      <c r="A67" s="340"/>
      <c r="B67" s="341"/>
      <c r="C67" s="341"/>
      <c r="D67" s="341"/>
      <c r="E67" s="341"/>
      <c r="F67" s="341"/>
      <c r="G67" s="341"/>
      <c r="H67" s="341"/>
      <c r="I67" s="342"/>
      <c r="J67" s="187" t="str">
        <f>[4]PENILAIAN!J44</f>
        <v>(Baik)</v>
      </c>
      <c r="K67" s="135"/>
      <c r="L67" s="135"/>
      <c r="M67" s="138"/>
      <c r="N67" s="188" t="s">
        <v>91</v>
      </c>
      <c r="O67" s="136"/>
      <c r="P67" s="136"/>
      <c r="Q67" s="136"/>
      <c r="R67" s="136"/>
      <c r="S67" s="136"/>
      <c r="T67" s="136"/>
      <c r="U67" s="136"/>
      <c r="V67" s="139"/>
    </row>
    <row r="68" spans="1:22" ht="15.75" x14ac:dyDescent="0.25">
      <c r="A68" s="185" t="s">
        <v>81</v>
      </c>
      <c r="B68" s="144" t="s">
        <v>87</v>
      </c>
      <c r="C68" s="142"/>
      <c r="D68" s="142"/>
      <c r="E68" s="142"/>
      <c r="F68" s="142"/>
      <c r="G68" s="142"/>
      <c r="H68" s="142"/>
      <c r="I68" s="142"/>
      <c r="J68" s="186"/>
      <c r="K68" s="135"/>
      <c r="L68" s="135"/>
      <c r="M68" s="138"/>
      <c r="N68" s="136"/>
      <c r="O68" s="136"/>
      <c r="P68" s="136"/>
      <c r="Q68" s="136"/>
      <c r="R68" s="136"/>
      <c r="S68" s="136"/>
      <c r="T68" s="136"/>
      <c r="U68" s="136"/>
      <c r="V68" s="139"/>
    </row>
    <row r="69" spans="1:22" ht="15.75" x14ac:dyDescent="0.25">
      <c r="A69" s="138"/>
      <c r="B69" s="188" t="s">
        <v>88</v>
      </c>
      <c r="C69" s="136"/>
      <c r="D69" s="136"/>
      <c r="E69" s="136"/>
      <c r="F69" s="136"/>
      <c r="G69" s="136"/>
      <c r="H69" s="136"/>
      <c r="I69" s="136"/>
      <c r="J69" s="139"/>
      <c r="K69" s="135"/>
      <c r="L69" s="135"/>
      <c r="M69" s="138"/>
      <c r="N69" s="136"/>
      <c r="O69" s="136"/>
      <c r="P69" s="136"/>
      <c r="Q69" s="136"/>
      <c r="R69" s="136"/>
      <c r="S69" s="136"/>
      <c r="T69" s="136"/>
      <c r="U69" s="136"/>
      <c r="V69" s="139"/>
    </row>
    <row r="70" spans="1:22" ht="15.75" x14ac:dyDescent="0.25">
      <c r="A70" s="138"/>
      <c r="B70" s="136"/>
      <c r="C70" s="136"/>
      <c r="D70" s="136"/>
      <c r="E70" s="136"/>
      <c r="F70" s="136"/>
      <c r="G70" s="136"/>
      <c r="H70" s="136"/>
      <c r="I70" s="136"/>
      <c r="J70" s="139"/>
      <c r="K70" s="135"/>
      <c r="L70" s="135"/>
      <c r="M70" s="138"/>
      <c r="N70" s="136"/>
      <c r="O70" s="136"/>
      <c r="P70" s="136"/>
      <c r="Q70" s="136"/>
      <c r="R70" s="136"/>
      <c r="S70" s="136"/>
      <c r="T70" s="136"/>
      <c r="U70" s="136"/>
      <c r="V70" s="139"/>
    </row>
    <row r="71" spans="1:22" ht="15.75" x14ac:dyDescent="0.25">
      <c r="A71" s="138"/>
      <c r="B71" s="136"/>
      <c r="C71" s="136"/>
      <c r="D71" s="136"/>
      <c r="E71" s="136"/>
      <c r="F71" s="136"/>
      <c r="G71" s="136"/>
      <c r="H71" s="136"/>
      <c r="I71" s="136"/>
      <c r="J71" s="139"/>
      <c r="K71" s="135"/>
      <c r="L71" s="135"/>
      <c r="M71" s="138"/>
      <c r="N71" s="136"/>
      <c r="O71" s="136"/>
      <c r="P71" s="136"/>
      <c r="Q71" s="136"/>
      <c r="R71" s="136"/>
      <c r="S71" s="136"/>
      <c r="T71" s="136"/>
      <c r="U71" s="136"/>
      <c r="V71" s="139"/>
    </row>
    <row r="72" spans="1:22" ht="15.75" x14ac:dyDescent="0.25">
      <c r="A72" s="138"/>
      <c r="B72" s="136"/>
      <c r="C72" s="136"/>
      <c r="D72" s="136"/>
      <c r="E72" s="136"/>
      <c r="F72" s="136"/>
      <c r="G72" s="136"/>
      <c r="H72" s="136"/>
      <c r="I72" s="136"/>
      <c r="J72" s="139"/>
      <c r="K72" s="135"/>
      <c r="L72" s="135"/>
      <c r="M72" s="138"/>
      <c r="N72" s="136"/>
      <c r="O72" s="136"/>
      <c r="P72" s="136"/>
      <c r="Q72" s="136"/>
      <c r="R72" s="136"/>
      <c r="S72" s="136"/>
      <c r="T72" s="136"/>
      <c r="U72" s="136"/>
      <c r="V72" s="139"/>
    </row>
    <row r="73" spans="1:22" ht="15.75" x14ac:dyDescent="0.25">
      <c r="A73" s="138"/>
      <c r="B73" s="136"/>
      <c r="C73" s="136"/>
      <c r="D73" s="136"/>
      <c r="E73" s="136"/>
      <c r="F73" s="136"/>
      <c r="G73" s="136"/>
      <c r="H73" s="136"/>
      <c r="I73" s="136"/>
      <c r="J73" s="139"/>
      <c r="K73" s="135"/>
      <c r="L73" s="135"/>
      <c r="M73" s="138"/>
      <c r="N73" s="136"/>
      <c r="O73" s="136"/>
      <c r="P73" s="136"/>
      <c r="Q73" s="136"/>
      <c r="R73" s="136"/>
      <c r="S73" s="136"/>
      <c r="T73" s="136"/>
      <c r="U73" s="136"/>
      <c r="V73" s="139"/>
    </row>
    <row r="74" spans="1:22" ht="15.75" x14ac:dyDescent="0.25">
      <c r="A74" s="138"/>
      <c r="B74" s="136"/>
      <c r="C74" s="136"/>
      <c r="D74" s="136"/>
      <c r="E74" s="136"/>
      <c r="F74" s="136"/>
      <c r="G74" s="136"/>
      <c r="H74" s="136"/>
      <c r="I74" s="136"/>
      <c r="J74" s="139"/>
      <c r="K74" s="135"/>
      <c r="L74" s="135"/>
      <c r="M74" s="138"/>
      <c r="N74" s="136"/>
      <c r="O74" s="136"/>
      <c r="P74" s="136"/>
      <c r="Q74" s="136"/>
      <c r="R74" s="136"/>
      <c r="S74" s="136"/>
      <c r="T74" s="136"/>
      <c r="U74" s="136"/>
      <c r="V74" s="139"/>
    </row>
    <row r="75" spans="1:22" ht="15.75" x14ac:dyDescent="0.25">
      <c r="A75" s="138"/>
      <c r="B75" s="136"/>
      <c r="C75" s="136"/>
      <c r="D75" s="136"/>
      <c r="E75" s="136"/>
      <c r="F75" s="136"/>
      <c r="G75" s="136"/>
      <c r="H75" s="136"/>
      <c r="I75" s="136"/>
      <c r="J75" s="139"/>
      <c r="K75" s="135"/>
      <c r="L75" s="135"/>
      <c r="M75" s="138"/>
      <c r="N75" s="136"/>
      <c r="O75" s="136"/>
      <c r="P75" s="136"/>
      <c r="Q75" s="136"/>
      <c r="R75" s="136"/>
      <c r="S75" s="136"/>
      <c r="T75" s="136"/>
      <c r="U75" s="136"/>
      <c r="V75" s="139"/>
    </row>
    <row r="76" spans="1:22" ht="15.75" x14ac:dyDescent="0.25">
      <c r="A76" s="138"/>
      <c r="B76" s="136"/>
      <c r="C76" s="136"/>
      <c r="D76" s="136"/>
      <c r="E76" s="136"/>
      <c r="F76" s="136"/>
      <c r="G76" s="136"/>
      <c r="H76" s="136"/>
      <c r="I76" s="136"/>
      <c r="J76" s="139"/>
      <c r="K76" s="135"/>
      <c r="L76" s="135"/>
      <c r="M76" s="138"/>
      <c r="N76" s="136"/>
      <c r="O76" s="136"/>
      <c r="P76" s="136"/>
      <c r="Q76" s="136"/>
      <c r="R76" s="136"/>
      <c r="S76" s="136"/>
      <c r="T76" s="136"/>
      <c r="U76" s="136"/>
      <c r="V76" s="139"/>
    </row>
    <row r="77" spans="1:22" ht="15.75" x14ac:dyDescent="0.25">
      <c r="A77" s="138"/>
      <c r="B77" s="136"/>
      <c r="C77" s="136"/>
      <c r="D77" s="136"/>
      <c r="E77" s="136"/>
      <c r="F77" s="136"/>
      <c r="G77" s="136"/>
      <c r="H77" s="136"/>
      <c r="I77" s="136"/>
      <c r="J77" s="139"/>
      <c r="K77" s="135"/>
      <c r="L77" s="135"/>
      <c r="M77" s="138"/>
      <c r="N77" s="136"/>
      <c r="O77" s="136"/>
      <c r="P77" s="136"/>
      <c r="Q77" s="136"/>
      <c r="R77" s="136"/>
      <c r="S77" s="136"/>
      <c r="T77" s="136"/>
      <c r="U77" s="136"/>
      <c r="V77" s="139"/>
    </row>
    <row r="78" spans="1:22" ht="15.75" x14ac:dyDescent="0.25">
      <c r="A78" s="138"/>
      <c r="B78" s="136"/>
      <c r="C78" s="136"/>
      <c r="D78" s="136"/>
      <c r="E78" s="136"/>
      <c r="F78" s="136"/>
      <c r="G78" s="136"/>
      <c r="H78" s="136"/>
      <c r="I78" s="136"/>
      <c r="J78" s="139"/>
      <c r="K78" s="135"/>
      <c r="L78" s="135"/>
      <c r="M78" s="138"/>
      <c r="N78" s="136"/>
      <c r="O78" s="136"/>
      <c r="P78" s="136"/>
      <c r="Q78" s="136"/>
      <c r="R78" s="136"/>
      <c r="S78" s="136"/>
      <c r="T78" s="136"/>
      <c r="U78" s="136"/>
      <c r="V78" s="139"/>
    </row>
    <row r="79" spans="1:22" ht="15.75" x14ac:dyDescent="0.25">
      <c r="A79" s="138"/>
      <c r="B79" s="136"/>
      <c r="C79" s="136"/>
      <c r="D79" s="136"/>
      <c r="E79" s="136"/>
      <c r="F79" s="136"/>
      <c r="G79" s="136"/>
      <c r="H79" s="136"/>
      <c r="I79" s="136"/>
      <c r="J79" s="139"/>
      <c r="K79" s="135"/>
      <c r="L79" s="135"/>
      <c r="M79" s="138"/>
      <c r="N79" s="136"/>
      <c r="O79" s="136"/>
      <c r="P79" s="136"/>
      <c r="Q79" s="136"/>
      <c r="R79" s="136"/>
      <c r="S79" s="136"/>
      <c r="T79" s="136"/>
      <c r="U79" s="136"/>
      <c r="V79" s="139"/>
    </row>
    <row r="80" spans="1:22" ht="15.75" x14ac:dyDescent="0.25">
      <c r="A80" s="138"/>
      <c r="B80" s="136"/>
      <c r="C80" s="136"/>
      <c r="D80" s="136"/>
      <c r="E80" s="136"/>
      <c r="F80" s="136"/>
      <c r="G80" s="136"/>
      <c r="H80" s="136"/>
      <c r="I80" s="136"/>
      <c r="J80" s="139"/>
      <c r="K80" s="135"/>
      <c r="L80" s="135"/>
      <c r="M80" s="138"/>
      <c r="N80" s="136"/>
      <c r="O80" s="136"/>
      <c r="P80" s="136"/>
      <c r="Q80" s="136"/>
      <c r="R80" s="136"/>
      <c r="S80" s="136"/>
      <c r="T80" s="136"/>
      <c r="U80" s="136"/>
      <c r="V80" s="139"/>
    </row>
    <row r="81" spans="1:22" ht="15.75" x14ac:dyDescent="0.25">
      <c r="A81" s="138"/>
      <c r="B81" s="136"/>
      <c r="C81" s="136"/>
      <c r="D81" s="136"/>
      <c r="E81" s="136"/>
      <c r="F81" s="136"/>
      <c r="G81" s="136"/>
      <c r="H81" s="136"/>
      <c r="I81" s="136"/>
      <c r="J81" s="139"/>
      <c r="K81" s="135"/>
      <c r="L81" s="135"/>
      <c r="M81" s="138"/>
      <c r="N81" s="136"/>
      <c r="O81" s="136"/>
      <c r="P81" s="136"/>
      <c r="Q81" s="136"/>
      <c r="R81" s="136"/>
      <c r="S81" s="136"/>
      <c r="T81" s="136"/>
      <c r="U81" s="136"/>
      <c r="V81" s="139"/>
    </row>
    <row r="82" spans="1:22" ht="15.75" x14ac:dyDescent="0.25">
      <c r="A82" s="138"/>
      <c r="B82" s="136"/>
      <c r="C82" s="136"/>
      <c r="D82" s="136"/>
      <c r="E82" s="136"/>
      <c r="F82" s="136"/>
      <c r="G82" s="136"/>
      <c r="H82" s="136"/>
      <c r="I82" s="136"/>
      <c r="J82" s="139"/>
      <c r="K82" s="135"/>
      <c r="L82" s="135"/>
      <c r="M82" s="138"/>
      <c r="N82" s="136"/>
      <c r="O82" s="136"/>
      <c r="P82" s="136"/>
      <c r="Q82" s="136"/>
      <c r="R82" s="136"/>
      <c r="S82" s="136"/>
      <c r="T82" s="136"/>
      <c r="U82" s="136"/>
      <c r="V82" s="139"/>
    </row>
    <row r="83" spans="1:22" ht="15.75" x14ac:dyDescent="0.25">
      <c r="A83" s="138"/>
      <c r="B83" s="136"/>
      <c r="C83" s="136"/>
      <c r="D83" s="136"/>
      <c r="E83" s="136"/>
      <c r="F83" s="136"/>
      <c r="G83" s="136"/>
      <c r="H83" s="136"/>
      <c r="I83" s="136"/>
      <c r="J83" s="139"/>
      <c r="K83" s="135"/>
      <c r="L83" s="135"/>
      <c r="M83" s="138"/>
      <c r="N83" s="136"/>
      <c r="O83" s="136"/>
      <c r="P83" s="136"/>
      <c r="Q83" s="136"/>
      <c r="R83" s="136"/>
      <c r="S83" s="136"/>
      <c r="T83" s="136"/>
      <c r="U83" s="136"/>
      <c r="V83" s="139"/>
    </row>
    <row r="84" spans="1:22" ht="15.75" x14ac:dyDescent="0.25">
      <c r="A84" s="138"/>
      <c r="B84" s="136"/>
      <c r="C84" s="136"/>
      <c r="D84" s="136"/>
      <c r="E84" s="136"/>
      <c r="F84" s="136"/>
      <c r="G84" s="136"/>
      <c r="H84" s="136"/>
      <c r="I84" s="136"/>
      <c r="J84" s="139"/>
      <c r="K84" s="135"/>
      <c r="L84" s="135"/>
      <c r="M84" s="138"/>
      <c r="N84" s="136"/>
      <c r="O84" s="136"/>
      <c r="P84" s="136"/>
      <c r="Q84" s="136"/>
      <c r="R84" s="136"/>
      <c r="S84" s="136"/>
      <c r="T84" s="136"/>
      <c r="U84" s="136"/>
      <c r="V84" s="139"/>
    </row>
    <row r="85" spans="1:22" ht="15.75" x14ac:dyDescent="0.25">
      <c r="A85" s="138"/>
      <c r="B85" s="136"/>
      <c r="C85" s="136"/>
      <c r="D85" s="136"/>
      <c r="E85" s="136"/>
      <c r="F85" s="136"/>
      <c r="G85" s="136"/>
      <c r="H85" s="136"/>
      <c r="I85" s="136"/>
      <c r="J85" s="139"/>
      <c r="K85" s="135"/>
      <c r="L85" s="135"/>
      <c r="M85" s="138"/>
      <c r="N85" s="136"/>
      <c r="O85" s="136"/>
      <c r="P85" s="136"/>
      <c r="Q85" s="136"/>
      <c r="R85" s="136"/>
      <c r="S85" s="136"/>
      <c r="T85" s="136"/>
      <c r="U85" s="136"/>
      <c r="V85" s="139"/>
    </row>
    <row r="86" spans="1:22" ht="15.75" x14ac:dyDescent="0.25">
      <c r="A86" s="138"/>
      <c r="B86" s="136"/>
      <c r="C86" s="136"/>
      <c r="D86" s="136"/>
      <c r="E86" s="136"/>
      <c r="F86" s="136"/>
      <c r="G86" s="136"/>
      <c r="H86" s="136"/>
      <c r="I86" s="136"/>
      <c r="J86" s="139"/>
      <c r="K86" s="135"/>
      <c r="L86" s="135"/>
      <c r="M86" s="138"/>
      <c r="N86" s="136"/>
      <c r="O86" s="136"/>
      <c r="P86" s="136"/>
      <c r="Q86" s="136"/>
      <c r="R86" s="136"/>
      <c r="S86" s="136"/>
      <c r="T86" s="136"/>
      <c r="U86" s="136"/>
      <c r="V86" s="139"/>
    </row>
    <row r="87" spans="1:22" ht="15.75" x14ac:dyDescent="0.25">
      <c r="A87" s="138"/>
      <c r="B87" s="136"/>
      <c r="C87" s="136"/>
      <c r="D87" s="136"/>
      <c r="E87" s="136"/>
      <c r="F87" s="136"/>
      <c r="G87" s="136"/>
      <c r="H87" s="136"/>
      <c r="I87" s="136"/>
      <c r="J87" s="139"/>
      <c r="K87" s="135"/>
      <c r="L87" s="135"/>
      <c r="M87" s="138"/>
      <c r="N87" s="136"/>
      <c r="O87" s="136"/>
      <c r="P87" s="136"/>
      <c r="Q87" s="136"/>
      <c r="R87" s="136"/>
      <c r="S87" s="136"/>
      <c r="T87" s="136"/>
      <c r="U87" s="136"/>
      <c r="V87" s="139"/>
    </row>
    <row r="88" spans="1:22" ht="15.75" x14ac:dyDescent="0.25">
      <c r="A88" s="138"/>
      <c r="B88" s="136"/>
      <c r="C88" s="136"/>
      <c r="D88" s="136"/>
      <c r="E88" s="136"/>
      <c r="F88" s="136"/>
      <c r="G88" s="136"/>
      <c r="H88" s="136"/>
      <c r="I88" s="189" t="s">
        <v>134</v>
      </c>
      <c r="J88" s="190" t="str">
        <f>J21</f>
        <v>31 Desember 2019</v>
      </c>
      <c r="K88" s="135"/>
      <c r="L88" s="135"/>
      <c r="M88" s="138"/>
      <c r="N88" s="136"/>
      <c r="O88" s="136"/>
      <c r="P88" s="136"/>
      <c r="Q88" s="136"/>
      <c r="R88" s="136"/>
      <c r="S88" s="136"/>
      <c r="T88" s="136"/>
      <c r="U88" s="189" t="s">
        <v>134</v>
      </c>
      <c r="V88" s="190" t="str">
        <f>J88</f>
        <v>31 Desember 2019</v>
      </c>
    </row>
    <row r="89" spans="1:22" ht="16.5" thickBot="1" x14ac:dyDescent="0.3">
      <c r="A89" s="167"/>
      <c r="B89" s="191"/>
      <c r="C89" s="191"/>
      <c r="D89" s="191"/>
      <c r="E89" s="191"/>
      <c r="F89" s="191"/>
      <c r="G89" s="191"/>
      <c r="H89" s="191"/>
      <c r="I89" s="191"/>
      <c r="J89" s="192"/>
      <c r="K89" s="135"/>
      <c r="L89" s="135"/>
      <c r="M89" s="167"/>
      <c r="N89" s="191"/>
      <c r="O89" s="191"/>
      <c r="P89" s="191"/>
      <c r="Q89" s="191"/>
      <c r="R89" s="191"/>
      <c r="S89" s="191"/>
      <c r="T89" s="191"/>
      <c r="U89" s="191"/>
      <c r="V89" s="192"/>
    </row>
    <row r="90" spans="1:22" ht="15.75" x14ac:dyDescent="0.25">
      <c r="A90" s="135"/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</row>
  </sheetData>
  <mergeCells count="75">
    <mergeCell ref="A66:I67"/>
    <mergeCell ref="B57:B65"/>
    <mergeCell ref="C57:D65"/>
    <mergeCell ref="G57:H57"/>
    <mergeCell ref="G58:H58"/>
    <mergeCell ref="G59:H59"/>
    <mergeCell ref="G60:H60"/>
    <mergeCell ref="G61:H61"/>
    <mergeCell ref="G62:H62"/>
    <mergeCell ref="E63:F63"/>
    <mergeCell ref="G63:H63"/>
    <mergeCell ref="E64:F64"/>
    <mergeCell ref="G64:H64"/>
    <mergeCell ref="G65:H65"/>
    <mergeCell ref="B55:B56"/>
    <mergeCell ref="C55:F56"/>
    <mergeCell ref="G55:H56"/>
    <mergeCell ref="I55:I56"/>
    <mergeCell ref="J55:J56"/>
    <mergeCell ref="N47:N48"/>
    <mergeCell ref="O47:R48"/>
    <mergeCell ref="S47:V48"/>
    <mergeCell ref="B48:F48"/>
    <mergeCell ref="B54:I54"/>
    <mergeCell ref="N43:N44"/>
    <mergeCell ref="O43:R44"/>
    <mergeCell ref="S43:V44"/>
    <mergeCell ref="N45:N46"/>
    <mergeCell ref="O45:R46"/>
    <mergeCell ref="S45:V46"/>
    <mergeCell ref="S33:V34"/>
    <mergeCell ref="M37:M38"/>
    <mergeCell ref="N37:V38"/>
    <mergeCell ref="N41:N42"/>
    <mergeCell ref="O41:R42"/>
    <mergeCell ref="S41:V42"/>
    <mergeCell ref="N39:N40"/>
    <mergeCell ref="O39:R40"/>
    <mergeCell ref="S39:V40"/>
    <mergeCell ref="N35:N36"/>
    <mergeCell ref="O35:R36"/>
    <mergeCell ref="S35:V36"/>
    <mergeCell ref="N33:N34"/>
    <mergeCell ref="O33:R34"/>
    <mergeCell ref="M25:M26"/>
    <mergeCell ref="N25:V26"/>
    <mergeCell ref="N27:N28"/>
    <mergeCell ref="O27:R28"/>
    <mergeCell ref="S27:V28"/>
    <mergeCell ref="N29:N30"/>
    <mergeCell ref="O29:R30"/>
    <mergeCell ref="S29:V30"/>
    <mergeCell ref="N31:N32"/>
    <mergeCell ref="O31:R32"/>
    <mergeCell ref="S31:V32"/>
    <mergeCell ref="N21:N22"/>
    <mergeCell ref="O21:R22"/>
    <mergeCell ref="S21:V22"/>
    <mergeCell ref="N23:N24"/>
    <mergeCell ref="O23:R24"/>
    <mergeCell ref="S23:V24"/>
    <mergeCell ref="N17:N18"/>
    <mergeCell ref="O17:R18"/>
    <mergeCell ref="S17:V18"/>
    <mergeCell ref="N19:N20"/>
    <mergeCell ref="O19:R20"/>
    <mergeCell ref="S19:V20"/>
    <mergeCell ref="N15:N16"/>
    <mergeCell ref="O15:R16"/>
    <mergeCell ref="S15:V16"/>
    <mergeCell ref="M8:V8"/>
    <mergeCell ref="M9:V9"/>
    <mergeCell ref="U12:V12"/>
    <mergeCell ref="M13:M14"/>
    <mergeCell ref="N13:V14"/>
  </mergeCells>
  <pageMargins left="0.98425196850393704" right="0.19685039370078741" top="0.59055118110236227" bottom="0.59055118110236227" header="0.31496062992125984" footer="0.31496062992125984"/>
  <pageSetup paperSize="8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Menu</vt:lpstr>
      <vt:lpstr>DATA SKP </vt:lpstr>
      <vt:lpstr>COVER (2)</vt:lpstr>
      <vt:lpstr>FORM SKP</vt:lpstr>
      <vt:lpstr>PENGUKURAN</vt:lpstr>
      <vt:lpstr>PERILAKU KERJA</vt:lpstr>
      <vt:lpstr>PENILAIAN A3</vt:lpstr>
      <vt:lpstr>Legalisir</vt:lpstr>
      <vt:lpstr>PENGUKURAN!Print_Area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DELL</cp:lastModifiedBy>
  <cp:lastPrinted>2020-02-07T04:28:28Z</cp:lastPrinted>
  <dcterms:created xsi:type="dcterms:W3CDTF">2010-10-07T03:41:24Z</dcterms:created>
  <dcterms:modified xsi:type="dcterms:W3CDTF">2020-02-07T08:23:29Z</dcterms:modified>
</cp:coreProperties>
</file>